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8345" windowHeight="10935"/>
  </bookViews>
  <sheets>
    <sheet name="перелік" sheetId="2" r:id="rId1"/>
    <sheet name="Аркуш1" sheetId="3" r:id="rId2"/>
  </sheets>
  <definedNames>
    <definedName name="_xlnm.Print_Titles" localSheetId="0">перелік!$10:$10</definedName>
    <definedName name="_xlnm.Print_Area" localSheetId="0">перелік!$A$1:$N$72</definedName>
  </definedNames>
  <calcPr calcId="145621"/>
</workbook>
</file>

<file path=xl/calcChain.xml><?xml version="1.0" encoding="utf-8"?>
<calcChain xmlns="http://schemas.openxmlformats.org/spreadsheetml/2006/main">
  <c r="F65" i="2" l="1"/>
  <c r="G65" i="2"/>
  <c r="H65" i="2"/>
  <c r="I65" i="2"/>
  <c r="J65" i="2"/>
  <c r="K65" i="2"/>
  <c r="L65" i="2"/>
  <c r="E65" i="2"/>
  <c r="F11" i="2"/>
  <c r="G11" i="2"/>
  <c r="H11" i="2"/>
  <c r="I11" i="2"/>
  <c r="J11" i="2"/>
  <c r="K11" i="2"/>
  <c r="L11" i="2"/>
  <c r="E11" i="2"/>
  <c r="F12" i="2"/>
  <c r="F15" i="2" l="1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16" i="2"/>
  <c r="G15" i="2"/>
  <c r="H13" i="2"/>
  <c r="I13" i="2"/>
  <c r="J13" i="2"/>
  <c r="K13" i="2"/>
  <c r="L13" i="2"/>
  <c r="G13" i="2"/>
  <c r="E13" i="2"/>
  <c r="F13" i="2"/>
  <c r="F14" i="2"/>
  <c r="E15" i="2" l="1"/>
  <c r="H15" i="2"/>
  <c r="I15" i="2"/>
  <c r="J15" i="2"/>
  <c r="K15" i="2"/>
  <c r="L15" i="2"/>
</calcChain>
</file>

<file path=xl/sharedStrings.xml><?xml version="1.0" encoding="utf-8"?>
<sst xmlns="http://schemas.openxmlformats.org/spreadsheetml/2006/main" count="180" uniqueCount="91">
  <si>
    <t>№ з/п</t>
  </si>
  <si>
    <t>Всього</t>
  </si>
  <si>
    <t>у тому числі:</t>
  </si>
  <si>
    <t>кошти державного бюджету</t>
  </si>
  <si>
    <t>обласний бюджет</t>
  </si>
  <si>
    <t>кошти місцевих бюджетів</t>
  </si>
  <si>
    <t>Виконавець</t>
  </si>
  <si>
    <t>Примітка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</si>
  <si>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</si>
  <si>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територій*</t>
  </si>
  <si>
    <t>Інші джерела фінансування *</t>
  </si>
  <si>
    <t>державний фонд регіонального розвитку</t>
  </si>
  <si>
    <t>Результативність реалізації проєкту
(характеристика,  потужність відповідних об'єктів)</t>
  </si>
  <si>
    <t>Назва проєкту</t>
  </si>
  <si>
    <t>Термін реалізації проєкту</t>
  </si>
  <si>
    <t>Кошторисна вартість проєкту,
тис.грн</t>
  </si>
  <si>
    <t>бюджет територіальної громади</t>
  </si>
  <si>
    <t>Усього</t>
  </si>
  <si>
    <t>Додаток 4</t>
  </si>
  <si>
    <t>Прим.:*</t>
  </si>
  <si>
    <t>Інші джерела фінансування* - кошти, отримані з інших джерел, не заборонених законодавством.</t>
  </si>
  <si>
    <t>до Програми економічного і соціального розвитку Слов'янської міської територіальної громади на 2026 рік</t>
  </si>
  <si>
    <t>Потреба у фінансуванні на 2026 рік, тис.грн</t>
  </si>
  <si>
    <t xml:space="preserve"> Перелік інфраструктурних проєктів, реалізація яких пропонується у 2026 році</t>
  </si>
  <si>
    <t>Охорона здоров'я</t>
  </si>
  <si>
    <t>Відділ охорони здоров'я, управління житлово-комунального господарства</t>
  </si>
  <si>
    <t>реконструйовано будівлю</t>
  </si>
  <si>
    <t>Ліквідація наслідків збройної агресії рф</t>
  </si>
  <si>
    <t>Управління житлово - комунального господарства</t>
  </si>
  <si>
    <r>
      <t>площа покрівлі, що ремонтується - 1046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</si>
  <si>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- 200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</si>
  <si>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- 1618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</si>
  <si>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- 729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</si>
  <si>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- 1128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</si>
  <si>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- 1050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</si>
  <si>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- 1874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</si>
  <si>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- 749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</si>
  <si>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- 744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</si>
  <si>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- 1270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</si>
  <si>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- 1324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</si>
  <si>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- 780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</si>
  <si>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- 1167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</si>
  <si>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- 637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</si>
  <si>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- 570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</si>
  <si>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- 609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</si>
  <si>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- 792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</si>
  <si>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- 550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</si>
  <si>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- 1116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</si>
  <si>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- 783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</si>
  <si>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- 461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</si>
  <si>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- 1756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</si>
  <si>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- 574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</si>
  <si>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- 1642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</si>
  <si>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- 1484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</si>
  <si>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- 1157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</si>
  <si>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- 572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</si>
  <si>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- 600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</si>
  <si>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- 697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</si>
  <si>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- 699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</si>
  <si>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- 703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</si>
  <si>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- 702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</si>
  <si>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- 765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</si>
  <si>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- 459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</si>
  <si>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- 1028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</si>
  <si>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- 957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</si>
  <si>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- 993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</si>
  <si>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- 1231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</si>
  <si>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- 701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</si>
  <si>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- 1445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</si>
  <si>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- 775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</si>
  <si>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- 585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</si>
  <si>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- 983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</si>
  <si>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- 1212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</si>
  <si>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- 1100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</si>
  <si>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- 656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</si>
  <si>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- 709 м</t>
    </r>
    <r>
      <rPr>
        <vertAlign val="superscript"/>
        <sz val="10"/>
        <rFont val="Times New Roman"/>
        <family val="1"/>
        <charset val="204"/>
      </rPr>
      <t>2</t>
    </r>
  </si>
  <si>
    <r>
      <t>площа покрівлі, що ремонтується - 1085 м</t>
    </r>
    <r>
      <rPr>
        <vertAlign val="superscript"/>
        <sz val="10"/>
        <rFont val="Times New Roman"/>
        <family val="1"/>
        <charset val="204"/>
      </rPr>
      <t>2</t>
    </r>
  </si>
  <si>
    <t>Освіта</t>
  </si>
  <si>
    <t>відділ освіти, управління житлово-комунального господарства</t>
  </si>
  <si>
    <t>отримано 4 комплекти ПКД з позитивним експертним висновком</t>
  </si>
  <si>
    <r>
      <t>Розроблення науково-проектної документації: «Реставрація будівлі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(ліквідація наслідків збройної агресії РФ)»</t>
    </r>
  </si>
  <si>
    <r>
      <t>Реконструкція будівлі (</t>
    </r>
    <r>
      <rPr>
        <i/>
        <sz val="10"/>
        <color rgb="FF000000"/>
        <rFont val="Times New Roman"/>
        <family val="1"/>
        <charset val="204"/>
      </rPr>
      <t>конфіденційна інформація)</t>
    </r>
  </si>
  <si>
    <r>
      <t>Капітальний ремонт (аварійно-відновлювальні роботи) покрівлі житлового будинку по (</t>
    </r>
    <r>
      <rPr>
        <i/>
        <sz val="10"/>
        <rFont val="Times New Roman"/>
        <family val="1"/>
        <charset val="204"/>
      </rPr>
      <t xml:space="preserve">конфіденційна інформація) </t>
    </r>
    <r>
      <rPr>
        <sz val="10"/>
        <rFont val="Times New Roman"/>
        <family val="1"/>
        <charset val="204"/>
      </rPr>
      <t>(ліквідація наслідків збройної агресії рф) (у т.ч. розробка проєктно-кошторисної документації та експертиза)</t>
    </r>
  </si>
  <si>
    <r>
      <t>Капітальний ремонт (аварійно-відновлювальні роботи) покрівлі житлового будинку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(ліквідація наслідків збройної агресії рф) (у т.ч. розробка проєктно-кошторисної документації та експертиза)</t>
    </r>
  </si>
  <si>
    <r>
      <t>Капітальний ремонт (аварійно-відновлювальні роботи) покрівлі житлового будинку по (</t>
    </r>
    <r>
      <rPr>
        <i/>
        <sz val="10"/>
        <rFont val="Times New Roman"/>
        <family val="1"/>
        <charset val="204"/>
      </rPr>
      <t>конфіденційна інформація)</t>
    </r>
    <r>
      <rPr>
        <sz val="10"/>
        <rFont val="Times New Roman"/>
        <family val="1"/>
        <charset val="204"/>
      </rPr>
      <t xml:space="preserve"> (ліквідація наслідків збройної агресії рф) (у т.ч. розробка проєктно-кошторисної документації та експертиза)</t>
    </r>
  </si>
  <si>
    <r>
      <t xml:space="preserve">Капітальний ремонт (аварійно-відновлювальні роботи) покрівлі гуртожитку по </t>
    </r>
    <r>
      <rPr>
        <i/>
        <sz val="10"/>
        <rFont val="Times New Roman"/>
        <family val="1"/>
        <charset val="204"/>
      </rPr>
      <t>(конфіденційна інформація) (</t>
    </r>
    <r>
      <rPr>
        <sz val="10"/>
        <rFont val="Times New Roman"/>
        <family val="1"/>
        <charset val="204"/>
      </rPr>
      <t>ліквідація наслідків збройної агресії рф) (у т.ч. розробка проєктно-кошторисної документації та експертиза)</t>
    </r>
  </si>
  <si>
    <r>
      <t xml:space="preserve">Капітальний ремонт (аварійно-відновлювальні роботи) покрівлі житлового будинку по </t>
    </r>
    <r>
      <rPr>
        <i/>
        <sz val="10"/>
        <rFont val="Times New Roman"/>
        <family val="1"/>
        <charset val="204"/>
      </rPr>
      <t>(конфіденційна інформація)</t>
    </r>
    <r>
      <rPr>
        <sz val="10"/>
        <rFont val="Times New Roman"/>
        <family val="1"/>
        <charset val="204"/>
      </rPr>
      <t xml:space="preserve"> (ліквідація наслідків збройної агресії рф) (у т.ч. розробка проєктно-кошторисної документації та експертиза)</t>
    </r>
  </si>
  <si>
    <r>
      <t>Капітальний ремонт (аварійно-відновлювальні роботи) покрівлі гуртожитку по (</t>
    </r>
    <r>
      <rPr>
        <i/>
        <sz val="10"/>
        <rFont val="Times New Roman"/>
        <family val="1"/>
        <charset val="204"/>
      </rPr>
      <t>конфіденційна інформація</t>
    </r>
    <r>
      <rPr>
        <sz val="10"/>
        <rFont val="Times New Roman"/>
        <family val="1"/>
        <charset val="204"/>
      </rPr>
      <t>) (ліквідація наслідків збройної агресії рф) (у т.ч. розробка проєктно-кошторисної документації та експертиза)</t>
    </r>
  </si>
  <si>
    <r>
      <t xml:space="preserve">Капітальний ремонт (аварійно-відновлювальні роботи) покрівлі житлового будинку по </t>
    </r>
    <r>
      <rPr>
        <i/>
        <sz val="10"/>
        <rFont val="Times New Roman"/>
        <family val="1"/>
        <charset val="204"/>
      </rPr>
      <t>(конфіденційна інформація) (</t>
    </r>
    <r>
      <rPr>
        <sz val="10"/>
        <rFont val="Times New Roman"/>
        <family val="1"/>
        <charset val="204"/>
      </rPr>
      <t>ліквідація наслідків збройної агресії рф) (у т.ч. розробка проєктно-кошторисної документації та експертиза)</t>
    </r>
  </si>
  <si>
    <r>
      <t xml:space="preserve">Капітальний ремонт (аварійно-відновлювальні роботи) покрівлі житлового будинку по </t>
    </r>
    <r>
      <rPr>
        <i/>
        <sz val="10"/>
        <rFont val="Times New Roman"/>
        <family val="1"/>
        <charset val="204"/>
      </rPr>
      <t xml:space="preserve">(конфіденційна інформація) </t>
    </r>
    <r>
      <rPr>
        <sz val="10"/>
        <rFont val="Times New Roman"/>
        <family val="1"/>
        <charset val="204"/>
      </rPr>
      <t>(ліквідація наслідків збройної агресії рф) (у т.ч. розробка проєктно-кошторисної документації та експертиза)</t>
    </r>
  </si>
  <si>
    <r>
      <t>Капітальний ремонт (аварійно-відновлювальні роботи) покрівлі гуртожитку по (</t>
    </r>
    <r>
      <rPr>
        <i/>
        <sz val="10"/>
        <rFont val="Times New Roman"/>
        <family val="1"/>
        <charset val="204"/>
      </rPr>
      <t>конфіденцційна інформація</t>
    </r>
    <r>
      <rPr>
        <sz val="10"/>
        <rFont val="Times New Roman"/>
        <family val="1"/>
        <charset val="204"/>
      </rPr>
      <t>) (ліквідація наслідків збройної агресії рф) (у т.ч. розробка проєктно-кошторисної документації та експертиза)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</si>
</sst>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₴_-;\-* #,##0.00\ _₴_-;_-* &quot;-&quot;??\ _₴_-;_-@_-"/>
    <numFmt numFmtId="164" formatCode="#,##0.000"/>
    <numFmt numFmtId="165" formatCode="#,##0.000_ ;\-#,##0.000\ "/>
    <numFmt numFmtId="166" formatCode="0.000"/>
  </numFmts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theme="0"/>
      <name val="Calibri"/>
      <family val="2"/>
      <scheme val="minor"/>
    </font>
    <font>
      <sz val="10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6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0" fillId="0" borderId="0" xfId="0" applyFont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top" wrapText="1"/>
    </xf>
    <xf numFmtId="166" fontId="11" fillId="0" borderId="0" xfId="0" applyNumberFormat="1" applyFont="1" applyBorder="1" applyAlignment="1">
      <alignment horizontal="center" vertical="top"/>
    </xf>
    <xf numFmtId="0" fontId="11" fillId="2" borderId="0" xfId="0" applyFont="1" applyFill="1" applyBorder="1" applyAlignment="1">
      <alignment horizontal="center" vertical="top" wrapText="1"/>
    </xf>
    <xf numFmtId="165" fontId="9" fillId="0" borderId="0" xfId="6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7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13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/>
    <xf numFmtId="164" fontId="2" fillId="0" borderId="0" xfId="0" applyNumberFormat="1" applyFont="1" applyBorder="1"/>
    <xf numFmtId="165" fontId="14" fillId="0" borderId="0" xfId="6" applyNumberFormat="1" applyFont="1" applyFill="1" applyBorder="1" applyAlignment="1">
      <alignment horizontal="center" vertical="top" wrapText="1"/>
    </xf>
    <xf numFmtId="0" fontId="9" fillId="0" borderId="0" xfId="0" applyFont="1" applyAlignment="1"/>
    <xf numFmtId="0" fontId="15" fillId="0" borderId="0" xfId="0" applyFont="1"/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Border="1" applyAlignment="1">
      <alignment vertical="top"/>
    </xf>
    <xf numFmtId="166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64" fontId="8" fillId="0" borderId="0" xfId="0" applyNumberFormat="1" applyFont="1" applyAlignment="1">
      <alignment horizontal="center" vertical="top"/>
    </xf>
    <xf numFmtId="164" fontId="17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</cellXfs>
  <cellStyles count="8">
    <cellStyle name="TableStyleLight1" xfId="2"/>
    <cellStyle name="TableStyleLight1 2" xfId="4"/>
    <cellStyle name="Звичайний" xfId="0" builtinId="0"/>
    <cellStyle name="Звичайний 2" xfId="7"/>
    <cellStyle name="Обычный 2" xfId="1"/>
    <cellStyle name="Обычный 3" xfId="3"/>
    <cellStyle name="Финансовый 2" xfId="5"/>
    <cellStyle name="Фінансовий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5"/>
  <sheetViews>
    <sheetView tabSelected="1" topLeftCell="A60" zoomScaleNormal="100" zoomScaleSheetLayoutView="70" workbookViewId="0">
      <selection activeCell="B68" sqref="B68"/>
    </sheetView>
  </sheetViews>
  <sheetFormatPr defaultColWidth="9" defaultRowHeight="12.75" x14ac:dyDescent="0.2"/>
  <cols>
    <col min="1" max="1" width="6.7109375" style="2" customWidth="1"/>
    <col min="2" max="2" width="31.5703125" style="1" customWidth="1"/>
    <col min="3" max="3" width="8.85546875" style="2" customWidth="1"/>
    <col min="4" max="4" width="14.28515625" style="5" customWidth="1"/>
    <col min="5" max="5" width="15.42578125" style="1" customWidth="1"/>
    <col min="6" max="6" width="13.5703125" style="1" customWidth="1"/>
    <col min="7" max="7" width="12.85546875" style="1" customWidth="1"/>
    <col min="8" max="8" width="12.28515625" style="1" customWidth="1"/>
    <col min="9" max="9" width="13" style="1" customWidth="1"/>
    <col min="10" max="10" width="12.42578125" style="1" customWidth="1"/>
    <col min="11" max="11" width="12.7109375" style="1" customWidth="1"/>
    <col min="12" max="12" width="12.85546875" style="1" customWidth="1"/>
    <col min="13" max="13" width="23.5703125" style="6" customWidth="1"/>
    <col min="14" max="14" width="21.42578125" style="1" customWidth="1"/>
    <col min="15" max="15" width="11" style="1" bestFit="1" customWidth="1"/>
    <col min="16" max="16" width="9.85546875" style="1" bestFit="1" customWidth="1"/>
    <col min="17" max="17" width="24" style="1" customWidth="1"/>
    <col min="18" max="18" width="9.85546875" style="1" hidden="1" customWidth="1"/>
    <col min="19" max="19" width="9" style="1" hidden="1" customWidth="1"/>
    <col min="20" max="20" width="9.85546875" style="1" bestFit="1" customWidth="1"/>
    <col min="21" max="21" width="11.28515625" style="1" customWidth="1"/>
    <col min="22" max="22" width="9" style="1"/>
    <col min="23" max="23" width="13.42578125" style="1" customWidth="1"/>
    <col min="24" max="16384" width="9" style="1"/>
  </cols>
  <sheetData>
    <row r="1" spans="1:20" x14ac:dyDescent="0.2">
      <c r="L1" s="11" t="s">
        <v>18</v>
      </c>
      <c r="M1" s="10"/>
      <c r="N1" s="10"/>
    </row>
    <row r="2" spans="1:20" ht="41.25" customHeight="1" x14ac:dyDescent="0.2">
      <c r="L2" s="62" t="s">
        <v>21</v>
      </c>
      <c r="M2" s="62"/>
      <c r="N2" s="62"/>
    </row>
    <row r="5" spans="1:20" s="3" customFormat="1" ht="38.25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spans="1:20" s="2" customFormat="1" ht="12.75" customHeight="1" x14ac:dyDescent="0.25">
      <c r="A6" s="63" t="s">
        <v>0</v>
      </c>
      <c r="B6" s="63" t="s">
        <v>13</v>
      </c>
      <c r="C6" s="64" t="s">
        <v>14</v>
      </c>
      <c r="D6" s="64" t="s">
        <v>6</v>
      </c>
      <c r="E6" s="64" t="s">
        <v>15</v>
      </c>
      <c r="F6" s="63" t="s">
        <v>22</v>
      </c>
      <c r="G6" s="63"/>
      <c r="H6" s="63"/>
      <c r="I6" s="63"/>
      <c r="J6" s="63"/>
      <c r="K6" s="63"/>
      <c r="L6" s="63"/>
      <c r="M6" s="64" t="s">
        <v>12</v>
      </c>
      <c r="N6" s="64" t="s">
        <v>7</v>
      </c>
      <c r="O6" s="8"/>
      <c r="P6" s="8"/>
      <c r="Q6" s="8"/>
      <c r="R6" s="8"/>
      <c r="S6" s="8"/>
      <c r="T6" s="8"/>
    </row>
    <row r="7" spans="1:20" s="2" customFormat="1" x14ac:dyDescent="0.25">
      <c r="A7" s="63"/>
      <c r="B7" s="63"/>
      <c r="C7" s="64"/>
      <c r="D7" s="64"/>
      <c r="E7" s="64"/>
      <c r="F7" s="64" t="s">
        <v>1</v>
      </c>
      <c r="G7" s="63" t="s">
        <v>2</v>
      </c>
      <c r="H7" s="63"/>
      <c r="I7" s="63"/>
      <c r="J7" s="63"/>
      <c r="K7" s="63"/>
      <c r="L7" s="63"/>
      <c r="M7" s="64"/>
      <c r="N7" s="64"/>
      <c r="O7" s="8"/>
      <c r="P7" s="8"/>
      <c r="Q7" s="8"/>
      <c r="R7" s="8"/>
      <c r="S7" s="8"/>
      <c r="T7" s="8"/>
    </row>
    <row r="8" spans="1:20" s="2" customFormat="1" ht="12.75" customHeight="1" x14ac:dyDescent="0.25">
      <c r="A8" s="63"/>
      <c r="B8" s="63"/>
      <c r="C8" s="64"/>
      <c r="D8" s="64"/>
      <c r="E8" s="64"/>
      <c r="F8" s="64"/>
      <c r="G8" s="64" t="s">
        <v>3</v>
      </c>
      <c r="H8" s="64"/>
      <c r="I8" s="64"/>
      <c r="J8" s="64" t="s">
        <v>5</v>
      </c>
      <c r="K8" s="64"/>
      <c r="L8" s="64" t="s">
        <v>10</v>
      </c>
      <c r="M8" s="64"/>
      <c r="N8" s="64"/>
      <c r="O8" s="8"/>
      <c r="P8" s="8"/>
      <c r="Q8" s="8"/>
      <c r="R8" s="8"/>
      <c r="S8" s="8"/>
      <c r="T8" s="8"/>
    </row>
    <row r="9" spans="1:20" s="2" customFormat="1" ht="145.5" customHeight="1" x14ac:dyDescent="0.25">
      <c r="A9" s="63"/>
      <c r="B9" s="63"/>
      <c r="C9" s="64"/>
      <c r="D9" s="64"/>
      <c r="E9" s="64"/>
      <c r="F9" s="64"/>
      <c r="G9" s="15" t="s">
        <v>11</v>
      </c>
      <c r="H9" s="15" t="s">
        <v>9</v>
      </c>
      <c r="I9" s="15" t="s">
        <v>8</v>
      </c>
      <c r="J9" s="15" t="s">
        <v>4</v>
      </c>
      <c r="K9" s="15" t="s">
        <v>16</v>
      </c>
      <c r="L9" s="64"/>
      <c r="M9" s="64"/>
      <c r="N9" s="64"/>
      <c r="O9" s="8"/>
      <c r="P9" s="8"/>
      <c r="Q9" s="8"/>
      <c r="R9" s="8"/>
      <c r="S9" s="8"/>
      <c r="T9" s="8"/>
    </row>
    <row r="10" spans="1:20" x14ac:dyDescent="0.2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2">
        <v>13</v>
      </c>
      <c r="N10" s="15">
        <v>14</v>
      </c>
      <c r="O10" s="9"/>
      <c r="P10" s="9"/>
      <c r="Q10" s="9"/>
      <c r="R10" s="9"/>
      <c r="S10" s="9"/>
      <c r="T10" s="9"/>
    </row>
    <row r="11" spans="1:20" x14ac:dyDescent="0.2">
      <c r="A11" s="53">
        <v>1</v>
      </c>
      <c r="B11" s="54" t="s">
        <v>77</v>
      </c>
      <c r="C11" s="53"/>
      <c r="D11" s="53"/>
      <c r="E11" s="60">
        <f>E12</f>
        <v>2796.0169999999998</v>
      </c>
      <c r="F11" s="60">
        <f t="shared" ref="F11:L11" si="0">F12</f>
        <v>2796.0169999999998</v>
      </c>
      <c r="G11" s="60">
        <f t="shared" si="0"/>
        <v>0</v>
      </c>
      <c r="H11" s="60">
        <f t="shared" si="0"/>
        <v>0</v>
      </c>
      <c r="I11" s="60">
        <f t="shared" si="0"/>
        <v>0</v>
      </c>
      <c r="J11" s="60">
        <f t="shared" si="0"/>
        <v>0</v>
      </c>
      <c r="K11" s="60">
        <f t="shared" si="0"/>
        <v>2796.0169999999998</v>
      </c>
      <c r="L11" s="60">
        <f t="shared" si="0"/>
        <v>0</v>
      </c>
      <c r="M11" s="35"/>
      <c r="N11" s="53"/>
      <c r="O11" s="24"/>
      <c r="P11" s="24"/>
      <c r="Q11" s="24"/>
      <c r="R11" s="24"/>
      <c r="S11" s="24"/>
      <c r="T11" s="24"/>
    </row>
    <row r="12" spans="1:20" ht="122.25" customHeight="1" x14ac:dyDescent="0.2">
      <c r="A12" s="35">
        <v>1</v>
      </c>
      <c r="B12" s="55" t="s">
        <v>80</v>
      </c>
      <c r="C12" s="56">
        <v>2026</v>
      </c>
      <c r="D12" s="56" t="s">
        <v>78</v>
      </c>
      <c r="E12" s="57">
        <v>2796.0169999999998</v>
      </c>
      <c r="F12" s="59">
        <f>G12+H12+I12+J12+K12+L12</f>
        <v>2796.0169999999998</v>
      </c>
      <c r="G12" s="53"/>
      <c r="H12" s="53"/>
      <c r="I12" s="53"/>
      <c r="J12" s="53"/>
      <c r="K12" s="58">
        <v>2796.0169999999998</v>
      </c>
      <c r="L12" s="53"/>
      <c r="M12" s="61" t="s">
        <v>79</v>
      </c>
      <c r="N12" s="53"/>
      <c r="O12" s="24"/>
      <c r="P12" s="24"/>
      <c r="Q12" s="24"/>
      <c r="R12" s="24"/>
      <c r="S12" s="24"/>
      <c r="T12" s="24"/>
    </row>
    <row r="13" spans="1:20" x14ac:dyDescent="0.2">
      <c r="A13" s="25">
        <v>2</v>
      </c>
      <c r="B13" s="29" t="s">
        <v>24</v>
      </c>
      <c r="C13" s="43"/>
      <c r="D13" s="43"/>
      <c r="E13" s="47">
        <f>E14</f>
        <v>66987.119000000006</v>
      </c>
      <c r="F13" s="47">
        <f>F14</f>
        <v>5485.15</v>
      </c>
      <c r="G13" s="47">
        <f>G14</f>
        <v>0</v>
      </c>
      <c r="H13" s="47">
        <f t="shared" ref="H13:L13" si="1">H14</f>
        <v>0</v>
      </c>
      <c r="I13" s="47">
        <f t="shared" si="1"/>
        <v>0</v>
      </c>
      <c r="J13" s="47">
        <f t="shared" si="1"/>
        <v>0</v>
      </c>
      <c r="K13" s="47">
        <f t="shared" si="1"/>
        <v>5485.15</v>
      </c>
      <c r="L13" s="47">
        <f t="shared" si="1"/>
        <v>0</v>
      </c>
      <c r="M13" s="35"/>
      <c r="N13" s="43"/>
      <c r="O13" s="24"/>
      <c r="P13" s="24"/>
      <c r="Q13" s="24"/>
      <c r="R13" s="24"/>
      <c r="S13" s="24"/>
      <c r="T13" s="24"/>
    </row>
    <row r="14" spans="1:20" ht="111.75" customHeight="1" x14ac:dyDescent="0.2">
      <c r="A14" s="35">
        <v>1</v>
      </c>
      <c r="B14" s="44" t="s">
        <v>81</v>
      </c>
      <c r="C14" s="31">
        <v>2026</v>
      </c>
      <c r="D14" s="31" t="s">
        <v>25</v>
      </c>
      <c r="E14" s="48">
        <v>66987.119000000006</v>
      </c>
      <c r="F14" s="48">
        <f>G14+H14+I14+J14+K14+L14</f>
        <v>5485.15</v>
      </c>
      <c r="G14" s="48"/>
      <c r="H14" s="48"/>
      <c r="I14" s="48"/>
      <c r="J14" s="48"/>
      <c r="K14" s="48">
        <v>5485.15</v>
      </c>
      <c r="L14" s="48"/>
      <c r="M14" s="31" t="s">
        <v>26</v>
      </c>
      <c r="N14" s="43"/>
      <c r="O14" s="24"/>
      <c r="P14" s="24"/>
      <c r="Q14" s="24"/>
      <c r="R14" s="24"/>
      <c r="S14" s="24"/>
      <c r="T14" s="24"/>
    </row>
    <row r="15" spans="1:20" ht="27.75" customHeight="1" x14ac:dyDescent="0.2">
      <c r="A15" s="45">
        <v>3</v>
      </c>
      <c r="B15" s="46" t="s">
        <v>27</v>
      </c>
      <c r="C15" s="43"/>
      <c r="D15" s="43"/>
      <c r="E15" s="52">
        <f t="shared" ref="E15" si="2">E16+E17+E18+E19+E20+E21+E22+E23+E24+E25+E26+E27+E28+E29+E30+E31+E32+E33+E34+E35+E36+E37+E38+E39+E40+E41+E42+E43+E44+E45+E46+E47+E48+E49+E50+E51+E52+E53+E54+E55+E56+E57++E58+E59+E60+E61+E62+E63+E64</f>
        <v>101370.54299999999</v>
      </c>
      <c r="F15" s="52">
        <f>G15+H15+I15+J15+K15+L15</f>
        <v>97703.982999999978</v>
      </c>
      <c r="G15" s="52">
        <f>G16+G17+G18+G19+G20+G21+G22+G23+G24+G25+G26+G27+G28+G29+G30+G31+G32+G33+G34+G35+G36+G37+G38+G39+G40+G41+G42+G43+G44+G45+G46+G47+G48+G49+G50+G51+G52+G53+G54+G55+G56+G57++G58+G59+G60+G61+G62+G63+G64</f>
        <v>0</v>
      </c>
      <c r="H15" s="52">
        <f t="shared" ref="H15:L15" si="3">H16+H17+H18+H19+H20+H21+H22+H23+H24+H25+H26+H27+H28+H29+H30+H31+H32+H33+H34+H35+H36+H37+H38+H39+H40+H41+H42+H43+H44+H45+H46+H47+H48+H49+H50+H51+H52+H53+H54+H55+H56+H57++H58+H59+H60+H61+H62+H63+H64</f>
        <v>0</v>
      </c>
      <c r="I15" s="52">
        <f t="shared" si="3"/>
        <v>0</v>
      </c>
      <c r="J15" s="52">
        <f t="shared" si="3"/>
        <v>0</v>
      </c>
      <c r="K15" s="52">
        <f t="shared" si="3"/>
        <v>97703.982999999978</v>
      </c>
      <c r="L15" s="52">
        <f t="shared" si="3"/>
        <v>0</v>
      </c>
      <c r="M15" s="35"/>
      <c r="N15" s="43"/>
      <c r="O15" s="24"/>
      <c r="P15" s="24"/>
      <c r="Q15" s="24"/>
      <c r="R15" s="24"/>
      <c r="S15" s="24"/>
      <c r="T15" s="24"/>
    </row>
    <row r="16" spans="1:20" ht="114" customHeight="1" x14ac:dyDescent="0.2">
      <c r="A16" s="35">
        <v>1</v>
      </c>
      <c r="B16" s="32" t="s">
        <v>82</v>
      </c>
      <c r="C16" s="31">
        <v>2026</v>
      </c>
      <c r="D16" s="31" t="s">
        <v>28</v>
      </c>
      <c r="E16" s="48">
        <v>2614.5</v>
      </c>
      <c r="F16" s="48">
        <f>G16+H16+I16+J16+K16+L16</f>
        <v>2614.5</v>
      </c>
      <c r="G16" s="48"/>
      <c r="H16" s="48"/>
      <c r="I16" s="48"/>
      <c r="J16" s="48"/>
      <c r="K16" s="48">
        <v>2614.5</v>
      </c>
      <c r="L16" s="48"/>
      <c r="M16" s="35" t="s">
        <v>29</v>
      </c>
      <c r="N16" s="43"/>
      <c r="O16" s="24"/>
      <c r="P16" s="24"/>
      <c r="Q16" s="24"/>
      <c r="R16" s="24"/>
      <c r="S16" s="24"/>
      <c r="T16" s="24"/>
    </row>
    <row r="17" spans="1:20" ht="114" customHeight="1" x14ac:dyDescent="0.2">
      <c r="A17" s="35">
        <v>2</v>
      </c>
      <c r="B17" s="32" t="s">
        <v>83</v>
      </c>
      <c r="C17" s="31">
        <v>2026</v>
      </c>
      <c r="D17" s="31" t="s">
        <v>28</v>
      </c>
      <c r="E17" s="48">
        <v>458</v>
      </c>
      <c r="F17" s="48">
        <f t="shared" ref="F17:F64" si="4">G17+H17+I17+J17+K17+L17</f>
        <v>458</v>
      </c>
      <c r="G17" s="48"/>
      <c r="H17" s="48"/>
      <c r="I17" s="48"/>
      <c r="J17" s="48"/>
      <c r="K17" s="48">
        <v>458</v>
      </c>
      <c r="L17" s="48"/>
      <c r="M17" s="35" t="s">
        <v>30</v>
      </c>
      <c r="N17" s="43"/>
      <c r="O17" s="24"/>
      <c r="P17" s="24"/>
      <c r="Q17" s="24"/>
      <c r="R17" s="24"/>
      <c r="S17" s="24"/>
      <c r="T17" s="24"/>
    </row>
    <row r="18" spans="1:20" ht="102" x14ac:dyDescent="0.2">
      <c r="A18" s="35">
        <v>3</v>
      </c>
      <c r="B18" s="32" t="s">
        <v>83</v>
      </c>
      <c r="C18" s="31">
        <v>2026</v>
      </c>
      <c r="D18" s="31" t="s">
        <v>28</v>
      </c>
      <c r="E18" s="48">
        <v>4045</v>
      </c>
      <c r="F18" s="48">
        <f t="shared" si="4"/>
        <v>2623.9830000000002</v>
      </c>
      <c r="G18" s="48"/>
      <c r="H18" s="48"/>
      <c r="I18" s="48"/>
      <c r="J18" s="48"/>
      <c r="K18" s="48">
        <v>2623.9830000000002</v>
      </c>
      <c r="L18" s="48"/>
      <c r="M18" s="35" t="s">
        <v>31</v>
      </c>
      <c r="N18" s="43"/>
      <c r="O18" s="24"/>
      <c r="P18" s="24"/>
      <c r="Q18" s="24"/>
      <c r="R18" s="24"/>
      <c r="S18" s="24"/>
      <c r="T18" s="24"/>
    </row>
    <row r="19" spans="1:20" ht="102" x14ac:dyDescent="0.2">
      <c r="A19" s="35">
        <v>4</v>
      </c>
      <c r="B19" s="32" t="s">
        <v>83</v>
      </c>
      <c r="C19" s="31">
        <v>2026</v>
      </c>
      <c r="D19" s="31" t="s">
        <v>28</v>
      </c>
      <c r="E19" s="48">
        <v>2187</v>
      </c>
      <c r="F19" s="48">
        <f t="shared" si="4"/>
        <v>2187</v>
      </c>
      <c r="G19" s="48"/>
      <c r="H19" s="48"/>
      <c r="I19" s="48"/>
      <c r="J19" s="48"/>
      <c r="K19" s="48">
        <v>2187</v>
      </c>
      <c r="L19" s="48"/>
      <c r="M19" s="35" t="s">
        <v>32</v>
      </c>
      <c r="N19" s="43"/>
      <c r="O19" s="24"/>
      <c r="P19" s="24"/>
      <c r="Q19" s="24"/>
      <c r="R19" s="24"/>
      <c r="S19" s="24"/>
      <c r="T19" s="24"/>
    </row>
    <row r="20" spans="1:20" ht="102" x14ac:dyDescent="0.2">
      <c r="A20" s="35">
        <v>5</v>
      </c>
      <c r="B20" s="32" t="s">
        <v>83</v>
      </c>
      <c r="C20" s="31">
        <v>2026</v>
      </c>
      <c r="D20" s="31" t="s">
        <v>28</v>
      </c>
      <c r="E20" s="48">
        <v>1972.829</v>
      </c>
      <c r="F20" s="48">
        <f t="shared" si="4"/>
        <v>1972.829</v>
      </c>
      <c r="G20" s="48"/>
      <c r="H20" s="48"/>
      <c r="I20" s="48"/>
      <c r="J20" s="48"/>
      <c r="K20" s="48">
        <v>1972.829</v>
      </c>
      <c r="L20" s="48"/>
      <c r="M20" s="35" t="s">
        <v>33</v>
      </c>
      <c r="N20" s="43"/>
      <c r="O20" s="24"/>
      <c r="P20" s="24"/>
      <c r="Q20" s="24"/>
      <c r="R20" s="24"/>
      <c r="S20" s="24"/>
      <c r="T20" s="24"/>
    </row>
    <row r="21" spans="1:20" ht="102" x14ac:dyDescent="0.2">
      <c r="A21" s="35">
        <v>6</v>
      </c>
      <c r="B21" s="32" t="s">
        <v>82</v>
      </c>
      <c r="C21" s="31">
        <v>2026</v>
      </c>
      <c r="D21" s="31" t="s">
        <v>28</v>
      </c>
      <c r="E21" s="48">
        <v>1833.5329999999999</v>
      </c>
      <c r="F21" s="48">
        <f t="shared" si="4"/>
        <v>1833.5329999999999</v>
      </c>
      <c r="G21" s="48"/>
      <c r="H21" s="48"/>
      <c r="I21" s="48"/>
      <c r="J21" s="48"/>
      <c r="K21" s="48">
        <v>1833.5329999999999</v>
      </c>
      <c r="L21" s="48"/>
      <c r="M21" s="35" t="s">
        <v>34</v>
      </c>
      <c r="N21" s="43"/>
      <c r="O21" s="24"/>
      <c r="P21" s="24"/>
      <c r="Q21" s="24"/>
      <c r="R21" s="24"/>
      <c r="S21" s="24"/>
      <c r="T21" s="24"/>
    </row>
    <row r="22" spans="1:20" ht="102" x14ac:dyDescent="0.2">
      <c r="A22" s="35">
        <v>7</v>
      </c>
      <c r="B22" s="32" t="s">
        <v>83</v>
      </c>
      <c r="C22" s="31">
        <v>2026</v>
      </c>
      <c r="D22" s="31" t="s">
        <v>28</v>
      </c>
      <c r="E22" s="48">
        <v>4685</v>
      </c>
      <c r="F22" s="48">
        <f t="shared" si="4"/>
        <v>2439.4569999999999</v>
      </c>
      <c r="G22" s="48"/>
      <c r="H22" s="48"/>
      <c r="I22" s="48"/>
      <c r="J22" s="48"/>
      <c r="K22" s="48">
        <v>2439.4569999999999</v>
      </c>
      <c r="L22" s="48"/>
      <c r="M22" s="35" t="s">
        <v>35</v>
      </c>
      <c r="N22" s="43"/>
      <c r="O22" s="24"/>
      <c r="P22" s="24"/>
      <c r="Q22" s="24"/>
      <c r="R22" s="24"/>
      <c r="S22" s="24"/>
      <c r="T22" s="24"/>
    </row>
    <row r="23" spans="1:20" ht="102" x14ac:dyDescent="0.2">
      <c r="A23" s="35">
        <v>8</v>
      </c>
      <c r="B23" s="32" t="s">
        <v>83</v>
      </c>
      <c r="C23" s="31">
        <v>2026</v>
      </c>
      <c r="D23" s="31" t="s">
        <v>28</v>
      </c>
      <c r="E23" s="48">
        <v>1872.5</v>
      </c>
      <c r="F23" s="48">
        <f t="shared" si="4"/>
        <v>1872.5</v>
      </c>
      <c r="G23" s="48"/>
      <c r="H23" s="48"/>
      <c r="I23" s="48"/>
      <c r="J23" s="48"/>
      <c r="K23" s="48">
        <v>1872.5</v>
      </c>
      <c r="L23" s="48"/>
      <c r="M23" s="35" t="s">
        <v>36</v>
      </c>
      <c r="N23" s="43"/>
      <c r="O23" s="24"/>
      <c r="P23" s="24"/>
      <c r="Q23" s="24"/>
      <c r="R23" s="24"/>
      <c r="S23" s="24"/>
      <c r="T23" s="24"/>
    </row>
    <row r="24" spans="1:20" ht="102" x14ac:dyDescent="0.2">
      <c r="A24" s="35">
        <v>9</v>
      </c>
      <c r="B24" s="32" t="s">
        <v>83</v>
      </c>
      <c r="C24" s="31">
        <v>2026</v>
      </c>
      <c r="D24" s="31" t="s">
        <v>28</v>
      </c>
      <c r="E24" s="48">
        <v>1680</v>
      </c>
      <c r="F24" s="48">
        <f t="shared" si="4"/>
        <v>1680</v>
      </c>
      <c r="G24" s="48"/>
      <c r="H24" s="48"/>
      <c r="I24" s="48"/>
      <c r="J24" s="48"/>
      <c r="K24" s="48">
        <v>1680</v>
      </c>
      <c r="L24" s="48"/>
      <c r="M24" s="35" t="s">
        <v>37</v>
      </c>
      <c r="N24" s="43"/>
      <c r="O24" s="24"/>
      <c r="P24" s="24"/>
      <c r="Q24" s="24"/>
      <c r="R24" s="24"/>
      <c r="S24" s="24"/>
      <c r="T24" s="24"/>
    </row>
    <row r="25" spans="1:20" ht="102" x14ac:dyDescent="0.2">
      <c r="A25" s="35">
        <v>10</v>
      </c>
      <c r="B25" s="32" t="s">
        <v>83</v>
      </c>
      <c r="C25" s="31">
        <v>2026</v>
      </c>
      <c r="D25" s="31" t="s">
        <v>28</v>
      </c>
      <c r="E25" s="48">
        <v>3175</v>
      </c>
      <c r="F25" s="48">
        <f t="shared" si="4"/>
        <v>3175</v>
      </c>
      <c r="G25" s="48"/>
      <c r="H25" s="48"/>
      <c r="I25" s="48"/>
      <c r="J25" s="48"/>
      <c r="K25" s="48">
        <v>3175</v>
      </c>
      <c r="L25" s="48"/>
      <c r="M25" s="35" t="s">
        <v>38</v>
      </c>
      <c r="N25" s="43"/>
      <c r="O25" s="24"/>
      <c r="P25" s="24"/>
      <c r="Q25" s="24"/>
      <c r="R25" s="24"/>
      <c r="S25" s="24"/>
      <c r="T25" s="24"/>
    </row>
    <row r="26" spans="1:20" ht="102" x14ac:dyDescent="0.2">
      <c r="A26" s="35">
        <v>11</v>
      </c>
      <c r="B26" s="32" t="s">
        <v>83</v>
      </c>
      <c r="C26" s="31">
        <v>2026</v>
      </c>
      <c r="D26" s="31" t="s">
        <v>28</v>
      </c>
      <c r="E26" s="48">
        <v>3972</v>
      </c>
      <c r="F26" s="48">
        <f t="shared" si="4"/>
        <v>3972</v>
      </c>
      <c r="G26" s="48"/>
      <c r="H26" s="48"/>
      <c r="I26" s="48"/>
      <c r="J26" s="48"/>
      <c r="K26" s="48">
        <v>3972</v>
      </c>
      <c r="L26" s="48"/>
      <c r="M26" s="35" t="s">
        <v>39</v>
      </c>
      <c r="N26" s="43"/>
      <c r="O26" s="24"/>
      <c r="P26" s="24"/>
      <c r="Q26" s="24"/>
      <c r="R26" s="24"/>
      <c r="S26" s="24"/>
      <c r="T26" s="24"/>
    </row>
    <row r="27" spans="1:20" ht="102" customHeight="1" x14ac:dyDescent="0.2">
      <c r="A27" s="35">
        <v>12</v>
      </c>
      <c r="B27" s="32" t="s">
        <v>83</v>
      </c>
      <c r="C27" s="31">
        <v>2026</v>
      </c>
      <c r="D27" s="31" t="s">
        <v>28</v>
      </c>
      <c r="E27" s="48">
        <v>1416.4269999999999</v>
      </c>
      <c r="F27" s="48">
        <f t="shared" si="4"/>
        <v>1416.4269999999999</v>
      </c>
      <c r="G27" s="48"/>
      <c r="H27" s="48"/>
      <c r="I27" s="48"/>
      <c r="J27" s="48"/>
      <c r="K27" s="48">
        <v>1416.4269999999999</v>
      </c>
      <c r="L27" s="48"/>
      <c r="M27" s="35" t="s">
        <v>40</v>
      </c>
      <c r="N27" s="43"/>
      <c r="O27" s="24"/>
      <c r="P27" s="24"/>
      <c r="Q27" s="24"/>
      <c r="R27" s="24"/>
      <c r="S27" s="24"/>
      <c r="T27" s="24"/>
    </row>
    <row r="28" spans="1:20" ht="102" x14ac:dyDescent="0.2">
      <c r="A28" s="35">
        <v>13</v>
      </c>
      <c r="B28" s="32" t="s">
        <v>84</v>
      </c>
      <c r="C28" s="31">
        <v>2026</v>
      </c>
      <c r="D28" s="31" t="s">
        <v>28</v>
      </c>
      <c r="E28" s="48">
        <v>2918.5</v>
      </c>
      <c r="F28" s="48">
        <f t="shared" si="4"/>
        <v>2918.5</v>
      </c>
      <c r="G28" s="48"/>
      <c r="H28" s="48"/>
      <c r="I28" s="48"/>
      <c r="J28" s="48"/>
      <c r="K28" s="48">
        <v>2918.5</v>
      </c>
      <c r="L28" s="48"/>
      <c r="M28" s="35" t="s">
        <v>41</v>
      </c>
      <c r="N28" s="43"/>
      <c r="O28" s="24"/>
      <c r="P28" s="24"/>
      <c r="Q28" s="24"/>
      <c r="R28" s="24"/>
      <c r="S28" s="24"/>
      <c r="T28" s="24"/>
    </row>
    <row r="29" spans="1:20" ht="89.25" x14ac:dyDescent="0.2">
      <c r="A29" s="35">
        <v>14</v>
      </c>
      <c r="B29" s="32" t="s">
        <v>85</v>
      </c>
      <c r="C29" s="31">
        <v>2026</v>
      </c>
      <c r="D29" s="31" t="s">
        <v>28</v>
      </c>
      <c r="E29" s="48">
        <v>1593</v>
      </c>
      <c r="F29" s="48">
        <f t="shared" si="4"/>
        <v>1593</v>
      </c>
      <c r="G29" s="48"/>
      <c r="H29" s="48"/>
      <c r="I29" s="48"/>
      <c r="J29" s="48"/>
      <c r="K29" s="48">
        <v>1593</v>
      </c>
      <c r="L29" s="48"/>
      <c r="M29" s="35" t="s">
        <v>42</v>
      </c>
      <c r="N29" s="43"/>
      <c r="O29" s="24"/>
      <c r="P29" s="24"/>
      <c r="Q29" s="24"/>
      <c r="R29" s="24"/>
      <c r="S29" s="24"/>
      <c r="T29" s="24"/>
    </row>
    <row r="30" spans="1:20" ht="102" x14ac:dyDescent="0.2">
      <c r="A30" s="35">
        <v>15</v>
      </c>
      <c r="B30" s="32" t="s">
        <v>86</v>
      </c>
      <c r="C30" s="31">
        <v>2026</v>
      </c>
      <c r="D30" s="31" t="s">
        <v>28</v>
      </c>
      <c r="E30" s="48">
        <v>1032.1780000000001</v>
      </c>
      <c r="F30" s="48">
        <f t="shared" si="4"/>
        <v>1032.1780000000001</v>
      </c>
      <c r="G30" s="48"/>
      <c r="H30" s="48"/>
      <c r="I30" s="48"/>
      <c r="J30" s="48"/>
      <c r="K30" s="48">
        <v>1032.1780000000001</v>
      </c>
      <c r="L30" s="48"/>
      <c r="M30" s="35" t="s">
        <v>43</v>
      </c>
      <c r="N30" s="43"/>
      <c r="O30" s="24"/>
      <c r="P30" s="24"/>
      <c r="Q30" s="24"/>
      <c r="R30" s="24"/>
      <c r="S30" s="24"/>
      <c r="T30" s="24"/>
    </row>
    <row r="31" spans="1:20" ht="89.25" x14ac:dyDescent="0.2">
      <c r="A31" s="35">
        <v>16</v>
      </c>
      <c r="B31" s="32" t="s">
        <v>87</v>
      </c>
      <c r="C31" s="31">
        <v>2026</v>
      </c>
      <c r="D31" s="31" t="s">
        <v>28</v>
      </c>
      <c r="E31" s="48">
        <v>1522.25</v>
      </c>
      <c r="F31" s="48">
        <f t="shared" si="4"/>
        <v>1522.25</v>
      </c>
      <c r="G31" s="48"/>
      <c r="H31" s="48"/>
      <c r="I31" s="48"/>
      <c r="J31" s="48"/>
      <c r="K31" s="48">
        <v>1522.25</v>
      </c>
      <c r="L31" s="48"/>
      <c r="M31" s="35" t="s">
        <v>44</v>
      </c>
      <c r="N31" s="43"/>
      <c r="O31" s="24"/>
      <c r="P31" s="24"/>
      <c r="Q31" s="24"/>
      <c r="R31" s="24"/>
      <c r="S31" s="24"/>
      <c r="T31" s="24"/>
    </row>
    <row r="32" spans="1:20" ht="102" x14ac:dyDescent="0.2">
      <c r="A32" s="35">
        <v>17</v>
      </c>
      <c r="B32" s="32" t="s">
        <v>83</v>
      </c>
      <c r="C32" s="31">
        <v>2026</v>
      </c>
      <c r="D32" s="31" t="s">
        <v>28</v>
      </c>
      <c r="E32" s="48">
        <v>1184.683</v>
      </c>
      <c r="F32" s="48">
        <f t="shared" si="4"/>
        <v>1184.683</v>
      </c>
      <c r="G32" s="48"/>
      <c r="H32" s="48"/>
      <c r="I32" s="48"/>
      <c r="J32" s="48"/>
      <c r="K32" s="48">
        <v>1184.683</v>
      </c>
      <c r="L32" s="48"/>
      <c r="M32" s="35" t="s">
        <v>45</v>
      </c>
      <c r="N32" s="43"/>
      <c r="O32" s="24"/>
      <c r="P32" s="24"/>
      <c r="Q32" s="24"/>
      <c r="R32" s="24"/>
      <c r="S32" s="24"/>
      <c r="T32" s="24"/>
    </row>
    <row r="33" spans="1:20" ht="108" customHeight="1" x14ac:dyDescent="0.2">
      <c r="A33" s="35">
        <v>18</v>
      </c>
      <c r="B33" s="32" t="s">
        <v>83</v>
      </c>
      <c r="C33" s="31">
        <v>2026</v>
      </c>
      <c r="D33" s="31" t="s">
        <v>28</v>
      </c>
      <c r="E33" s="48">
        <v>1259.5</v>
      </c>
      <c r="F33" s="48">
        <f t="shared" si="4"/>
        <v>1259.5</v>
      </c>
      <c r="G33" s="48"/>
      <c r="H33" s="48"/>
      <c r="I33" s="48"/>
      <c r="J33" s="48"/>
      <c r="K33" s="48">
        <v>1259.5</v>
      </c>
      <c r="L33" s="48"/>
      <c r="M33" s="35" t="s">
        <v>46</v>
      </c>
      <c r="N33" s="43"/>
      <c r="O33" s="24"/>
      <c r="P33" s="24"/>
      <c r="Q33" s="24"/>
      <c r="R33" s="24"/>
      <c r="S33" s="24"/>
      <c r="T33" s="24"/>
    </row>
    <row r="34" spans="1:20" ht="105.75" customHeight="1" x14ac:dyDescent="0.2">
      <c r="A34" s="35">
        <v>19</v>
      </c>
      <c r="B34" s="32" t="s">
        <v>83</v>
      </c>
      <c r="C34" s="31">
        <v>2026</v>
      </c>
      <c r="D34" s="31" t="s">
        <v>28</v>
      </c>
      <c r="E34" s="48">
        <v>2022.452</v>
      </c>
      <c r="F34" s="48">
        <f t="shared" si="4"/>
        <v>2022.452</v>
      </c>
      <c r="G34" s="48"/>
      <c r="H34" s="48"/>
      <c r="I34" s="48"/>
      <c r="J34" s="48"/>
      <c r="K34" s="48">
        <v>2022.452</v>
      </c>
      <c r="L34" s="48"/>
      <c r="M34" s="35" t="s">
        <v>47</v>
      </c>
      <c r="N34" s="43"/>
      <c r="O34" s="24"/>
      <c r="P34" s="24"/>
      <c r="Q34" s="24"/>
      <c r="R34" s="24"/>
      <c r="S34" s="24"/>
      <c r="T34" s="24"/>
    </row>
    <row r="35" spans="1:20" ht="96.75" customHeight="1" x14ac:dyDescent="0.2">
      <c r="A35" s="35">
        <v>20</v>
      </c>
      <c r="B35" s="32" t="s">
        <v>87</v>
      </c>
      <c r="C35" s="31">
        <v>2026</v>
      </c>
      <c r="D35" s="31" t="s">
        <v>28</v>
      </c>
      <c r="E35" s="48">
        <v>2349</v>
      </c>
      <c r="F35" s="48">
        <f t="shared" si="4"/>
        <v>2349</v>
      </c>
      <c r="G35" s="48"/>
      <c r="H35" s="48"/>
      <c r="I35" s="48"/>
      <c r="J35" s="48"/>
      <c r="K35" s="48">
        <v>2349</v>
      </c>
      <c r="L35" s="48"/>
      <c r="M35" s="35" t="s">
        <v>48</v>
      </c>
      <c r="N35" s="43"/>
      <c r="O35" s="24"/>
      <c r="P35" s="24"/>
      <c r="Q35" s="24"/>
      <c r="R35" s="24"/>
      <c r="S35" s="24"/>
      <c r="T35" s="24"/>
    </row>
    <row r="36" spans="1:20" ht="103.5" customHeight="1" x14ac:dyDescent="0.2">
      <c r="A36" s="35">
        <v>21</v>
      </c>
      <c r="B36" s="32" t="s">
        <v>83</v>
      </c>
      <c r="C36" s="31">
        <v>2026</v>
      </c>
      <c r="D36" s="31" t="s">
        <v>28</v>
      </c>
      <c r="E36" s="48">
        <v>2555.64</v>
      </c>
      <c r="F36" s="48">
        <f t="shared" si="4"/>
        <v>2555.64</v>
      </c>
      <c r="G36" s="48"/>
      <c r="H36" s="48"/>
      <c r="I36" s="48"/>
      <c r="J36" s="48"/>
      <c r="K36" s="48">
        <v>2555.64</v>
      </c>
      <c r="L36" s="48"/>
      <c r="M36" s="35" t="s">
        <v>47</v>
      </c>
      <c r="N36" s="43"/>
      <c r="O36" s="24"/>
      <c r="P36" s="24"/>
      <c r="Q36" s="24"/>
      <c r="R36" s="24"/>
      <c r="S36" s="24"/>
      <c r="T36" s="24"/>
    </row>
    <row r="37" spans="1:20" ht="114" customHeight="1" x14ac:dyDescent="0.2">
      <c r="A37" s="35">
        <v>22</v>
      </c>
      <c r="B37" s="32" t="s">
        <v>82</v>
      </c>
      <c r="C37" s="31">
        <v>2026</v>
      </c>
      <c r="D37" s="31" t="s">
        <v>28</v>
      </c>
      <c r="E37" s="48">
        <v>1055.69</v>
      </c>
      <c r="F37" s="48">
        <f t="shared" si="4"/>
        <v>1055.69</v>
      </c>
      <c r="G37" s="48"/>
      <c r="H37" s="48"/>
      <c r="I37" s="48"/>
      <c r="J37" s="48"/>
      <c r="K37" s="48">
        <v>1055.69</v>
      </c>
      <c r="L37" s="48"/>
      <c r="M37" s="35" t="s">
        <v>49</v>
      </c>
      <c r="N37" s="43"/>
      <c r="O37" s="24"/>
      <c r="P37" s="24"/>
      <c r="Q37" s="24"/>
      <c r="R37" s="24"/>
      <c r="S37" s="24"/>
      <c r="T37" s="24"/>
    </row>
    <row r="38" spans="1:20" ht="91.5" customHeight="1" x14ac:dyDescent="0.2">
      <c r="A38" s="35">
        <v>23</v>
      </c>
      <c r="B38" s="32" t="s">
        <v>83</v>
      </c>
      <c r="C38" s="31">
        <v>2026</v>
      </c>
      <c r="D38" s="31" t="s">
        <v>28</v>
      </c>
      <c r="E38" s="48">
        <v>3389.24</v>
      </c>
      <c r="F38" s="48">
        <f t="shared" si="4"/>
        <v>3389.24</v>
      </c>
      <c r="G38" s="48"/>
      <c r="H38" s="48"/>
      <c r="I38" s="48"/>
      <c r="J38" s="48"/>
      <c r="K38" s="48">
        <v>3389.24</v>
      </c>
      <c r="L38" s="48"/>
      <c r="M38" s="35" t="s">
        <v>50</v>
      </c>
      <c r="N38" s="43"/>
      <c r="O38" s="24"/>
      <c r="P38" s="24"/>
      <c r="Q38" s="24"/>
      <c r="R38" s="24"/>
      <c r="S38" s="24"/>
      <c r="T38" s="24"/>
    </row>
    <row r="39" spans="1:20" ht="105.75" customHeight="1" x14ac:dyDescent="0.2">
      <c r="A39" s="35">
        <v>24</v>
      </c>
      <c r="B39" s="32" t="s">
        <v>83</v>
      </c>
      <c r="C39" s="31">
        <v>2026</v>
      </c>
      <c r="D39" s="31" t="s">
        <v>28</v>
      </c>
      <c r="E39" s="48">
        <v>1314.46</v>
      </c>
      <c r="F39" s="48">
        <f t="shared" si="4"/>
        <v>1314.46</v>
      </c>
      <c r="G39" s="48"/>
      <c r="H39" s="48"/>
      <c r="I39" s="48"/>
      <c r="J39" s="48"/>
      <c r="K39" s="48">
        <v>1314.46</v>
      </c>
      <c r="L39" s="48"/>
      <c r="M39" s="35" t="s">
        <v>51</v>
      </c>
      <c r="N39" s="43"/>
      <c r="O39" s="24"/>
      <c r="P39" s="24"/>
      <c r="Q39" s="24"/>
      <c r="R39" s="24"/>
      <c r="S39" s="24"/>
      <c r="T39" s="24"/>
    </row>
    <row r="40" spans="1:20" ht="102" x14ac:dyDescent="0.2">
      <c r="A40" s="35">
        <v>25</v>
      </c>
      <c r="B40" s="32" t="s">
        <v>83</v>
      </c>
      <c r="C40" s="31">
        <v>2026</v>
      </c>
      <c r="D40" s="31" t="s">
        <v>28</v>
      </c>
      <c r="E40" s="48">
        <v>3760.18</v>
      </c>
      <c r="F40" s="48">
        <f t="shared" si="4"/>
        <v>3760.18</v>
      </c>
      <c r="G40" s="48"/>
      <c r="H40" s="48"/>
      <c r="I40" s="48"/>
      <c r="J40" s="48"/>
      <c r="K40" s="48">
        <v>3760.18</v>
      </c>
      <c r="L40" s="48"/>
      <c r="M40" s="35" t="s">
        <v>52</v>
      </c>
      <c r="N40" s="43"/>
      <c r="O40" s="24"/>
      <c r="P40" s="24"/>
      <c r="Q40" s="24"/>
      <c r="R40" s="24"/>
      <c r="S40" s="24"/>
      <c r="T40" s="24"/>
    </row>
    <row r="41" spans="1:20" ht="102" x14ac:dyDescent="0.2">
      <c r="A41" s="35">
        <v>26</v>
      </c>
      <c r="B41" s="32" t="s">
        <v>83</v>
      </c>
      <c r="C41" s="31">
        <v>2026</v>
      </c>
      <c r="D41" s="31" t="s">
        <v>28</v>
      </c>
      <c r="E41" s="48">
        <v>2099.4839999999999</v>
      </c>
      <c r="F41" s="48">
        <f t="shared" si="4"/>
        <v>2099.4839999999999</v>
      </c>
      <c r="G41" s="48"/>
      <c r="H41" s="48"/>
      <c r="I41" s="48"/>
      <c r="J41" s="48"/>
      <c r="K41" s="48">
        <v>2099.4839999999999</v>
      </c>
      <c r="L41" s="48"/>
      <c r="M41" s="35" t="s">
        <v>53</v>
      </c>
      <c r="N41" s="43"/>
      <c r="O41" s="24"/>
      <c r="P41" s="24"/>
      <c r="Q41" s="24"/>
      <c r="R41" s="24"/>
      <c r="S41" s="24"/>
      <c r="T41" s="24"/>
    </row>
    <row r="42" spans="1:20" ht="106.5" customHeight="1" x14ac:dyDescent="0.2">
      <c r="A42" s="35">
        <v>27</v>
      </c>
      <c r="B42" s="32" t="s">
        <v>83</v>
      </c>
      <c r="C42" s="31">
        <v>2026</v>
      </c>
      <c r="D42" s="31" t="s">
        <v>28</v>
      </c>
      <c r="E42" s="48">
        <v>1792.097</v>
      </c>
      <c r="F42" s="48">
        <f t="shared" si="4"/>
        <v>1792.097</v>
      </c>
      <c r="G42" s="48"/>
      <c r="H42" s="48"/>
      <c r="I42" s="48"/>
      <c r="J42" s="48"/>
      <c r="K42" s="48">
        <v>1792.097</v>
      </c>
      <c r="L42" s="48"/>
      <c r="M42" s="35" t="s">
        <v>54</v>
      </c>
      <c r="N42" s="43"/>
      <c r="O42" s="24"/>
      <c r="P42" s="24"/>
      <c r="Q42" s="24"/>
      <c r="R42" s="24"/>
      <c r="S42" s="24"/>
      <c r="T42" s="24"/>
    </row>
    <row r="43" spans="1:20" ht="107.25" customHeight="1" x14ac:dyDescent="0.2">
      <c r="A43" s="35">
        <v>28</v>
      </c>
      <c r="B43" s="32" t="s">
        <v>84</v>
      </c>
      <c r="C43" s="31">
        <v>2026</v>
      </c>
      <c r="D43" s="31" t="s">
        <v>28</v>
      </c>
      <c r="E43" s="48">
        <v>959.44</v>
      </c>
      <c r="F43" s="48">
        <f t="shared" si="4"/>
        <v>959.44</v>
      </c>
      <c r="G43" s="48"/>
      <c r="H43" s="48"/>
      <c r="I43" s="48"/>
      <c r="J43" s="48"/>
      <c r="K43" s="48">
        <v>959.44</v>
      </c>
      <c r="L43" s="48"/>
      <c r="M43" s="35" t="s">
        <v>55</v>
      </c>
      <c r="N43" s="43"/>
      <c r="O43" s="24"/>
      <c r="P43" s="24"/>
      <c r="Q43" s="24"/>
      <c r="R43" s="24"/>
      <c r="S43" s="24"/>
      <c r="T43" s="24"/>
    </row>
    <row r="44" spans="1:20" ht="106.5" customHeight="1" x14ac:dyDescent="0.2">
      <c r="A44" s="35">
        <v>29</v>
      </c>
      <c r="B44" s="32" t="s">
        <v>88</v>
      </c>
      <c r="C44" s="31">
        <v>2026</v>
      </c>
      <c r="D44" s="31" t="s">
        <v>28</v>
      </c>
      <c r="E44" s="48">
        <v>1500</v>
      </c>
      <c r="F44" s="48">
        <f t="shared" si="4"/>
        <v>1500</v>
      </c>
      <c r="G44" s="48"/>
      <c r="H44" s="48"/>
      <c r="I44" s="48"/>
      <c r="J44" s="48"/>
      <c r="K44" s="48">
        <v>1500</v>
      </c>
      <c r="L44" s="48"/>
      <c r="M44" s="35" t="s">
        <v>56</v>
      </c>
      <c r="N44" s="43"/>
      <c r="O44" s="24"/>
      <c r="P44" s="24"/>
      <c r="Q44" s="24"/>
      <c r="R44" s="24"/>
      <c r="S44" s="24"/>
      <c r="T44" s="24"/>
    </row>
    <row r="45" spans="1:20" ht="102" x14ac:dyDescent="0.2">
      <c r="A45" s="35">
        <v>30</v>
      </c>
      <c r="B45" s="32" t="s">
        <v>84</v>
      </c>
      <c r="C45" s="31">
        <v>2026</v>
      </c>
      <c r="D45" s="31" t="s">
        <v>28</v>
      </c>
      <c r="E45" s="48">
        <v>1742.5</v>
      </c>
      <c r="F45" s="48">
        <f t="shared" si="4"/>
        <v>1742.5</v>
      </c>
      <c r="G45" s="48"/>
      <c r="H45" s="48"/>
      <c r="I45" s="48"/>
      <c r="J45" s="48"/>
      <c r="K45" s="48">
        <v>1742.5</v>
      </c>
      <c r="L45" s="48"/>
      <c r="M45" s="35" t="s">
        <v>57</v>
      </c>
      <c r="N45" s="43"/>
      <c r="O45" s="24"/>
      <c r="P45" s="24"/>
      <c r="Q45" s="24"/>
      <c r="R45" s="24"/>
      <c r="S45" s="24"/>
      <c r="T45" s="24"/>
    </row>
    <row r="46" spans="1:20" ht="102" x14ac:dyDescent="0.2">
      <c r="A46" s="35">
        <v>31</v>
      </c>
      <c r="B46" s="32" t="s">
        <v>83</v>
      </c>
      <c r="C46" s="31">
        <v>2026</v>
      </c>
      <c r="D46" s="31" t="s">
        <v>28</v>
      </c>
      <c r="E46" s="48">
        <v>1747</v>
      </c>
      <c r="F46" s="48">
        <f t="shared" si="4"/>
        <v>1747</v>
      </c>
      <c r="G46" s="48"/>
      <c r="H46" s="48"/>
      <c r="I46" s="48"/>
      <c r="J46" s="48"/>
      <c r="K46" s="48">
        <v>1747</v>
      </c>
      <c r="L46" s="48"/>
      <c r="M46" s="35" t="s">
        <v>58</v>
      </c>
      <c r="N46" s="43"/>
      <c r="O46" s="24"/>
      <c r="P46" s="24"/>
      <c r="Q46" s="24"/>
      <c r="R46" s="24"/>
      <c r="S46" s="24"/>
      <c r="T46" s="24"/>
    </row>
    <row r="47" spans="1:20" ht="102" x14ac:dyDescent="0.2">
      <c r="A47" s="35">
        <v>32</v>
      </c>
      <c r="B47" s="32" t="s">
        <v>83</v>
      </c>
      <c r="C47" s="31">
        <v>2026</v>
      </c>
      <c r="D47" s="31" t="s">
        <v>28</v>
      </c>
      <c r="E47" s="48">
        <v>1756.25</v>
      </c>
      <c r="F47" s="48">
        <f t="shared" si="4"/>
        <v>1756.25</v>
      </c>
      <c r="G47" s="48"/>
      <c r="H47" s="48"/>
      <c r="I47" s="48"/>
      <c r="J47" s="48"/>
      <c r="K47" s="48">
        <v>1756.25</v>
      </c>
      <c r="L47" s="48"/>
      <c r="M47" s="35" t="s">
        <v>59</v>
      </c>
      <c r="N47" s="43"/>
      <c r="O47" s="24"/>
      <c r="P47" s="24"/>
      <c r="Q47" s="24"/>
      <c r="R47" s="24"/>
      <c r="S47" s="24"/>
      <c r="T47" s="24"/>
    </row>
    <row r="48" spans="1:20" ht="102" x14ac:dyDescent="0.2">
      <c r="A48" s="35">
        <v>33</v>
      </c>
      <c r="B48" s="32" t="s">
        <v>89</v>
      </c>
      <c r="C48" s="31">
        <v>2026</v>
      </c>
      <c r="D48" s="31" t="s">
        <v>28</v>
      </c>
      <c r="E48" s="48">
        <v>1755</v>
      </c>
      <c r="F48" s="48">
        <f t="shared" si="4"/>
        <v>1755</v>
      </c>
      <c r="G48" s="48"/>
      <c r="H48" s="48"/>
      <c r="I48" s="48"/>
      <c r="J48" s="48"/>
      <c r="K48" s="48">
        <v>1755</v>
      </c>
      <c r="L48" s="48"/>
      <c r="M48" s="35" t="s">
        <v>60</v>
      </c>
      <c r="N48" s="43"/>
      <c r="O48" s="24"/>
      <c r="P48" s="24"/>
      <c r="Q48" s="24"/>
      <c r="R48" s="24"/>
      <c r="S48" s="24"/>
      <c r="T48" s="24"/>
    </row>
    <row r="49" spans="1:20" ht="102" x14ac:dyDescent="0.2">
      <c r="A49" s="35">
        <v>34</v>
      </c>
      <c r="B49" s="32" t="s">
        <v>83</v>
      </c>
      <c r="C49" s="31">
        <v>2026</v>
      </c>
      <c r="D49" s="31" t="s">
        <v>28</v>
      </c>
      <c r="E49" s="48">
        <v>1170.307</v>
      </c>
      <c r="F49" s="48">
        <f t="shared" si="4"/>
        <v>1170.307</v>
      </c>
      <c r="G49" s="48"/>
      <c r="H49" s="48"/>
      <c r="I49" s="48"/>
      <c r="J49" s="48"/>
      <c r="K49" s="48">
        <v>1170.307</v>
      </c>
      <c r="L49" s="48"/>
      <c r="M49" s="35" t="s">
        <v>61</v>
      </c>
      <c r="N49" s="43"/>
      <c r="O49" s="24"/>
      <c r="P49" s="24"/>
      <c r="Q49" s="24"/>
      <c r="R49" s="24"/>
      <c r="S49" s="24"/>
      <c r="T49" s="24"/>
    </row>
    <row r="50" spans="1:20" ht="102" x14ac:dyDescent="0.2">
      <c r="A50" s="35">
        <v>35</v>
      </c>
      <c r="B50" s="32" t="s">
        <v>83</v>
      </c>
      <c r="C50" s="31">
        <v>2026</v>
      </c>
      <c r="D50" s="31" t="s">
        <v>28</v>
      </c>
      <c r="E50" s="48">
        <v>1148.5</v>
      </c>
      <c r="F50" s="48">
        <f t="shared" si="4"/>
        <v>1148.5</v>
      </c>
      <c r="G50" s="48"/>
      <c r="H50" s="48"/>
      <c r="I50" s="48"/>
      <c r="J50" s="48"/>
      <c r="K50" s="48">
        <v>1148.5</v>
      </c>
      <c r="L50" s="48"/>
      <c r="M50" s="35" t="s">
        <v>62</v>
      </c>
      <c r="N50" s="43"/>
      <c r="O50" s="24"/>
      <c r="P50" s="24"/>
      <c r="Q50" s="24"/>
      <c r="R50" s="24"/>
      <c r="S50" s="24"/>
      <c r="T50" s="24"/>
    </row>
    <row r="51" spans="1:20" ht="102" x14ac:dyDescent="0.2">
      <c r="A51" s="35">
        <v>36</v>
      </c>
      <c r="B51" s="32" t="s">
        <v>83</v>
      </c>
      <c r="C51" s="31">
        <v>2026</v>
      </c>
      <c r="D51" s="31" t="s">
        <v>28</v>
      </c>
      <c r="E51" s="48">
        <v>1866.886</v>
      </c>
      <c r="F51" s="48">
        <f t="shared" si="4"/>
        <v>1866.886</v>
      </c>
      <c r="G51" s="48"/>
      <c r="H51" s="48"/>
      <c r="I51" s="48"/>
      <c r="J51" s="48"/>
      <c r="K51" s="48">
        <v>1866.886</v>
      </c>
      <c r="L51" s="48"/>
      <c r="M51" s="35" t="s">
        <v>63</v>
      </c>
      <c r="N51" s="43"/>
      <c r="O51" s="24"/>
      <c r="P51" s="24"/>
      <c r="Q51" s="24"/>
      <c r="R51" s="24"/>
      <c r="S51" s="24"/>
      <c r="T51" s="24"/>
    </row>
    <row r="52" spans="1:20" ht="102" x14ac:dyDescent="0.2">
      <c r="A52" s="35">
        <v>37</v>
      </c>
      <c r="B52" s="32" t="s">
        <v>82</v>
      </c>
      <c r="C52" s="31">
        <v>2026</v>
      </c>
      <c r="D52" s="31" t="s">
        <v>28</v>
      </c>
      <c r="E52" s="48">
        <v>2393.5</v>
      </c>
      <c r="F52" s="48">
        <f t="shared" si="4"/>
        <v>2393.5</v>
      </c>
      <c r="G52" s="48"/>
      <c r="H52" s="48"/>
      <c r="I52" s="48"/>
      <c r="J52" s="48"/>
      <c r="K52" s="48">
        <v>2393.5</v>
      </c>
      <c r="L52" s="48"/>
      <c r="M52" s="35" t="s">
        <v>64</v>
      </c>
      <c r="N52" s="43"/>
      <c r="O52" s="24"/>
      <c r="P52" s="24"/>
      <c r="Q52" s="24"/>
      <c r="R52" s="24"/>
      <c r="S52" s="24"/>
      <c r="T52" s="24"/>
    </row>
    <row r="53" spans="1:20" ht="102" x14ac:dyDescent="0.2">
      <c r="A53" s="35">
        <v>38</v>
      </c>
      <c r="B53" s="32" t="s">
        <v>83</v>
      </c>
      <c r="C53" s="31">
        <v>2026</v>
      </c>
      <c r="D53" s="31" t="s">
        <v>28</v>
      </c>
      <c r="E53" s="48">
        <v>2482.5</v>
      </c>
      <c r="F53" s="48">
        <f t="shared" si="4"/>
        <v>2482.5</v>
      </c>
      <c r="G53" s="48"/>
      <c r="H53" s="48"/>
      <c r="I53" s="48"/>
      <c r="J53" s="48"/>
      <c r="K53" s="48">
        <v>2482.5</v>
      </c>
      <c r="L53" s="48"/>
      <c r="M53" s="35" t="s">
        <v>65</v>
      </c>
      <c r="N53" s="43"/>
      <c r="O53" s="24"/>
      <c r="P53" s="24"/>
      <c r="Q53" s="24"/>
      <c r="R53" s="24"/>
      <c r="S53" s="24"/>
      <c r="T53" s="24"/>
    </row>
    <row r="54" spans="1:20" ht="111" customHeight="1" x14ac:dyDescent="0.2">
      <c r="A54" s="35">
        <v>39</v>
      </c>
      <c r="B54" s="32" t="s">
        <v>84</v>
      </c>
      <c r="C54" s="31">
        <v>2026</v>
      </c>
      <c r="D54" s="31" t="s">
        <v>28</v>
      </c>
      <c r="E54" s="48">
        <v>3077.75</v>
      </c>
      <c r="F54" s="48">
        <f t="shared" si="4"/>
        <v>3077.75</v>
      </c>
      <c r="G54" s="48"/>
      <c r="H54" s="48"/>
      <c r="I54" s="48"/>
      <c r="J54" s="48"/>
      <c r="K54" s="48">
        <v>3077.75</v>
      </c>
      <c r="L54" s="48"/>
      <c r="M54" s="35" t="s">
        <v>66</v>
      </c>
      <c r="N54" s="43"/>
      <c r="O54" s="24"/>
      <c r="P54" s="24"/>
      <c r="Q54" s="24"/>
      <c r="R54" s="24"/>
      <c r="S54" s="24"/>
      <c r="T54" s="24"/>
    </row>
    <row r="55" spans="1:20" ht="113.25" customHeight="1" x14ac:dyDescent="0.2">
      <c r="A55" s="35">
        <v>40</v>
      </c>
      <c r="B55" s="32" t="s">
        <v>83</v>
      </c>
      <c r="C55" s="31">
        <v>2026</v>
      </c>
      <c r="D55" s="31" t="s">
        <v>28</v>
      </c>
      <c r="E55" s="48">
        <v>1753.25</v>
      </c>
      <c r="F55" s="48">
        <f t="shared" si="4"/>
        <v>1753.25</v>
      </c>
      <c r="G55" s="48"/>
      <c r="H55" s="48"/>
      <c r="I55" s="48"/>
      <c r="J55" s="48"/>
      <c r="K55" s="48">
        <v>1753.25</v>
      </c>
      <c r="L55" s="48"/>
      <c r="M55" s="35" t="s">
        <v>67</v>
      </c>
      <c r="N55" s="43"/>
      <c r="O55" s="24"/>
      <c r="P55" s="24"/>
      <c r="Q55" s="24"/>
      <c r="R55" s="24"/>
      <c r="S55" s="24"/>
      <c r="T55" s="24"/>
    </row>
    <row r="56" spans="1:20" ht="106.5" customHeight="1" x14ac:dyDescent="0.2">
      <c r="A56" s="35">
        <v>41</v>
      </c>
      <c r="B56" s="32" t="s">
        <v>83</v>
      </c>
      <c r="C56" s="31">
        <v>2026</v>
      </c>
      <c r="D56" s="31" t="s">
        <v>28</v>
      </c>
      <c r="E56" s="48">
        <v>3612.5</v>
      </c>
      <c r="F56" s="48">
        <f t="shared" si="4"/>
        <v>3612.5</v>
      </c>
      <c r="G56" s="48"/>
      <c r="H56" s="48"/>
      <c r="I56" s="48"/>
      <c r="J56" s="48"/>
      <c r="K56" s="48">
        <v>3612.5</v>
      </c>
      <c r="L56" s="48"/>
      <c r="M56" s="35" t="s">
        <v>68</v>
      </c>
      <c r="N56" s="43"/>
      <c r="O56" s="24"/>
      <c r="P56" s="24"/>
      <c r="Q56" s="24"/>
      <c r="R56" s="24"/>
      <c r="S56" s="24"/>
      <c r="T56" s="24"/>
    </row>
    <row r="57" spans="1:20" ht="106.5" customHeight="1" x14ac:dyDescent="0.2">
      <c r="A57" s="35">
        <v>42</v>
      </c>
      <c r="B57" s="32" t="s">
        <v>83</v>
      </c>
      <c r="C57" s="31">
        <v>2026</v>
      </c>
      <c r="D57" s="31" t="s">
        <v>28</v>
      </c>
      <c r="E57" s="48">
        <v>1344.412</v>
      </c>
      <c r="F57" s="48">
        <f t="shared" si="4"/>
        <v>1344.412</v>
      </c>
      <c r="G57" s="48"/>
      <c r="H57" s="48"/>
      <c r="I57" s="48"/>
      <c r="J57" s="48"/>
      <c r="K57" s="48">
        <v>1344.412</v>
      </c>
      <c r="L57" s="48"/>
      <c r="M57" s="35" t="s">
        <v>69</v>
      </c>
      <c r="N57" s="43"/>
      <c r="O57" s="24"/>
      <c r="P57" s="24"/>
      <c r="Q57" s="24"/>
      <c r="R57" s="24"/>
      <c r="S57" s="24"/>
      <c r="T57" s="24"/>
    </row>
    <row r="58" spans="1:20" ht="114" customHeight="1" x14ac:dyDescent="0.2">
      <c r="A58" s="35">
        <v>43</v>
      </c>
      <c r="B58" s="32" t="s">
        <v>83</v>
      </c>
      <c r="C58" s="31">
        <v>2026</v>
      </c>
      <c r="D58" s="31" t="s">
        <v>28</v>
      </c>
      <c r="E58" s="48">
        <v>1339.65</v>
      </c>
      <c r="F58" s="48">
        <f t="shared" si="4"/>
        <v>1339.65</v>
      </c>
      <c r="G58" s="48"/>
      <c r="H58" s="48"/>
      <c r="I58" s="48"/>
      <c r="J58" s="48"/>
      <c r="K58" s="48">
        <v>1339.65</v>
      </c>
      <c r="L58" s="48"/>
      <c r="M58" s="35" t="s">
        <v>70</v>
      </c>
      <c r="N58" s="43"/>
      <c r="O58" s="24"/>
      <c r="P58" s="24"/>
      <c r="Q58" s="24"/>
      <c r="R58" s="24"/>
      <c r="S58" s="24"/>
      <c r="T58" s="24"/>
    </row>
    <row r="59" spans="1:20" ht="104.25" customHeight="1" x14ac:dyDescent="0.2">
      <c r="A59" s="35">
        <v>44</v>
      </c>
      <c r="B59" s="32" t="s">
        <v>83</v>
      </c>
      <c r="C59" s="31">
        <v>2026</v>
      </c>
      <c r="D59" s="31" t="s">
        <v>28</v>
      </c>
      <c r="E59" s="48">
        <v>2251.0700000000002</v>
      </c>
      <c r="F59" s="48">
        <f t="shared" si="4"/>
        <v>2251.0700000000002</v>
      </c>
      <c r="G59" s="48"/>
      <c r="H59" s="48"/>
      <c r="I59" s="48"/>
      <c r="J59" s="48"/>
      <c r="K59" s="48">
        <v>2251.0700000000002</v>
      </c>
      <c r="L59" s="48"/>
      <c r="M59" s="35" t="s">
        <v>71</v>
      </c>
      <c r="N59" s="43"/>
      <c r="O59" s="24"/>
      <c r="P59" s="24"/>
      <c r="Q59" s="24"/>
      <c r="R59" s="24"/>
      <c r="S59" s="24"/>
      <c r="T59" s="24"/>
    </row>
    <row r="60" spans="1:20" ht="111.75" customHeight="1" x14ac:dyDescent="0.2">
      <c r="A60" s="35">
        <v>45</v>
      </c>
      <c r="B60" s="32" t="s">
        <v>83</v>
      </c>
      <c r="C60" s="31">
        <v>2026</v>
      </c>
      <c r="D60" s="31" t="s">
        <v>28</v>
      </c>
      <c r="E60" s="48">
        <v>2775.48</v>
      </c>
      <c r="F60" s="48">
        <f t="shared" si="4"/>
        <v>2775.48</v>
      </c>
      <c r="G60" s="48"/>
      <c r="H60" s="48"/>
      <c r="I60" s="48"/>
      <c r="J60" s="48"/>
      <c r="K60" s="48">
        <v>2775.48</v>
      </c>
      <c r="L60" s="48"/>
      <c r="M60" s="35" t="s">
        <v>72</v>
      </c>
      <c r="N60" s="43"/>
      <c r="O60" s="24"/>
      <c r="P60" s="24"/>
      <c r="Q60" s="24"/>
      <c r="R60" s="24"/>
      <c r="S60" s="24"/>
      <c r="T60" s="24"/>
    </row>
    <row r="61" spans="1:20" ht="105.75" customHeight="1" x14ac:dyDescent="0.2">
      <c r="A61" s="35">
        <v>46</v>
      </c>
      <c r="B61" s="32" t="s">
        <v>83</v>
      </c>
      <c r="C61" s="31">
        <v>2026</v>
      </c>
      <c r="D61" s="31" t="s">
        <v>28</v>
      </c>
      <c r="E61" s="48">
        <v>1777.058</v>
      </c>
      <c r="F61" s="48">
        <f t="shared" si="4"/>
        <v>1777.058</v>
      </c>
      <c r="G61" s="48"/>
      <c r="H61" s="48"/>
      <c r="I61" s="48"/>
      <c r="J61" s="48"/>
      <c r="K61" s="48">
        <v>1777.058</v>
      </c>
      <c r="L61" s="48"/>
      <c r="M61" s="35" t="s">
        <v>73</v>
      </c>
      <c r="N61" s="43"/>
      <c r="O61" s="24"/>
      <c r="P61" s="24"/>
      <c r="Q61" s="24"/>
      <c r="R61" s="24"/>
      <c r="S61" s="24"/>
      <c r="T61" s="24"/>
    </row>
    <row r="62" spans="1:20" ht="93.75" customHeight="1" x14ac:dyDescent="0.2">
      <c r="A62" s="35">
        <v>47</v>
      </c>
      <c r="B62" s="32" t="s">
        <v>90</v>
      </c>
      <c r="C62" s="31">
        <v>2026</v>
      </c>
      <c r="D62" s="31" t="s">
        <v>28</v>
      </c>
      <c r="E62" s="48">
        <v>1640.25</v>
      </c>
      <c r="F62" s="48">
        <f t="shared" si="4"/>
        <v>1640.25</v>
      </c>
      <c r="G62" s="48"/>
      <c r="H62" s="48"/>
      <c r="I62" s="48"/>
      <c r="J62" s="48"/>
      <c r="K62" s="48">
        <v>1640.25</v>
      </c>
      <c r="L62" s="48"/>
      <c r="M62" s="35" t="s">
        <v>74</v>
      </c>
      <c r="N62" s="43"/>
      <c r="O62" s="24"/>
      <c r="P62" s="24"/>
      <c r="Q62" s="24"/>
      <c r="R62" s="24"/>
      <c r="S62" s="24"/>
      <c r="T62" s="24"/>
    </row>
    <row r="63" spans="1:20" ht="112.5" customHeight="1" x14ac:dyDescent="0.2">
      <c r="A63" s="35">
        <v>48</v>
      </c>
      <c r="B63" s="32" t="s">
        <v>83</v>
      </c>
      <c r="C63" s="31">
        <v>2026</v>
      </c>
      <c r="D63" s="31" t="s">
        <v>28</v>
      </c>
      <c r="E63" s="48">
        <v>1623.61</v>
      </c>
      <c r="F63" s="48">
        <f t="shared" si="4"/>
        <v>1623.61</v>
      </c>
      <c r="G63" s="48"/>
      <c r="H63" s="48"/>
      <c r="I63" s="48"/>
      <c r="J63" s="48"/>
      <c r="K63" s="48">
        <v>1623.61</v>
      </c>
      <c r="L63" s="48"/>
      <c r="M63" s="35" t="s">
        <v>75</v>
      </c>
      <c r="N63" s="43"/>
      <c r="O63" s="24"/>
      <c r="P63" s="24"/>
      <c r="Q63" s="24"/>
      <c r="R63" s="24"/>
      <c r="S63" s="24"/>
      <c r="T63" s="24"/>
    </row>
    <row r="64" spans="1:20" ht="111" customHeight="1" x14ac:dyDescent="0.2">
      <c r="A64" s="35">
        <v>49</v>
      </c>
      <c r="B64" s="32" t="s">
        <v>83</v>
      </c>
      <c r="C64" s="31">
        <v>2026</v>
      </c>
      <c r="D64" s="31" t="s">
        <v>28</v>
      </c>
      <c r="E64" s="48">
        <v>1893.4870000000001</v>
      </c>
      <c r="F64" s="48">
        <f t="shared" si="4"/>
        <v>1893.4870000000001</v>
      </c>
      <c r="G64" s="48"/>
      <c r="H64" s="48"/>
      <c r="I64" s="48"/>
      <c r="J64" s="48"/>
      <c r="K64" s="48">
        <v>1893.4870000000001</v>
      </c>
      <c r="L64" s="48"/>
      <c r="M64" s="35" t="s">
        <v>76</v>
      </c>
      <c r="N64" s="43"/>
      <c r="O64" s="24"/>
      <c r="P64" s="24"/>
      <c r="Q64" s="24"/>
      <c r="R64" s="24"/>
      <c r="S64" s="24"/>
      <c r="T64" s="24"/>
    </row>
    <row r="65" spans="1:22" x14ac:dyDescent="0.2">
      <c r="A65" s="30"/>
      <c r="B65" s="33" t="s">
        <v>17</v>
      </c>
      <c r="C65" s="30"/>
      <c r="D65" s="30"/>
      <c r="E65" s="49">
        <f>E15+E13+E11</f>
        <v>171153.679</v>
      </c>
      <c r="F65" s="49">
        <f t="shared" ref="F65:L65" si="5">F15+F13+F11</f>
        <v>105985.14999999997</v>
      </c>
      <c r="G65" s="49">
        <f t="shared" si="5"/>
        <v>0</v>
      </c>
      <c r="H65" s="49">
        <f t="shared" si="5"/>
        <v>0</v>
      </c>
      <c r="I65" s="49">
        <f t="shared" si="5"/>
        <v>0</v>
      </c>
      <c r="J65" s="49">
        <f t="shared" si="5"/>
        <v>0</v>
      </c>
      <c r="K65" s="49">
        <f t="shared" si="5"/>
        <v>105985.14999999997</v>
      </c>
      <c r="L65" s="49">
        <f t="shared" si="5"/>
        <v>0</v>
      </c>
      <c r="M65" s="34"/>
      <c r="N65" s="36"/>
      <c r="O65" s="14"/>
      <c r="P65" s="14"/>
      <c r="Q65" s="14"/>
      <c r="R65" s="14"/>
      <c r="S65" s="14"/>
      <c r="T65" s="14"/>
      <c r="U65" s="14"/>
      <c r="V65" s="14"/>
    </row>
    <row r="66" spans="1:22" x14ac:dyDescent="0.2">
      <c r="A66" s="23"/>
      <c r="B66" s="24"/>
      <c r="C66" s="26"/>
      <c r="D66" s="27"/>
      <c r="E66" s="50"/>
      <c r="F66" s="51"/>
      <c r="G66" s="51"/>
      <c r="H66" s="51"/>
      <c r="I66" s="51"/>
      <c r="J66" s="51"/>
      <c r="K66" s="51"/>
      <c r="L66" s="51"/>
      <c r="M66" s="28"/>
      <c r="N66" s="14"/>
      <c r="O66" s="14"/>
      <c r="P66" s="14"/>
      <c r="Q66" s="14"/>
      <c r="R66" s="14"/>
      <c r="S66" s="14"/>
      <c r="T66" s="14"/>
      <c r="U66" s="14"/>
      <c r="V66" s="14"/>
    </row>
    <row r="67" spans="1:22" ht="15.75" x14ac:dyDescent="0.25">
      <c r="A67" s="39"/>
      <c r="B67" s="18"/>
      <c r="C67" s="19"/>
      <c r="D67" s="19"/>
      <c r="E67" s="20"/>
      <c r="F67" s="22"/>
      <c r="G67" s="22"/>
      <c r="H67" s="22"/>
      <c r="I67" s="22"/>
      <c r="J67" s="22"/>
      <c r="K67" s="22"/>
      <c r="L67" s="22"/>
      <c r="M67" s="22"/>
      <c r="N67" s="21"/>
      <c r="O67" s="14"/>
      <c r="P67" s="14"/>
      <c r="Q67" s="14"/>
      <c r="R67" s="14"/>
      <c r="S67" s="14"/>
      <c r="T67" s="14"/>
      <c r="U67" s="14"/>
      <c r="V67" s="14"/>
    </row>
    <row r="68" spans="1:22" ht="15.75" x14ac:dyDescent="0.25">
      <c r="A68" s="16"/>
      <c r="B68" s="41" t="s">
        <v>19</v>
      </c>
      <c r="C68" s="42" t="s">
        <v>20</v>
      </c>
      <c r="D68" s="17"/>
      <c r="E68" s="4"/>
      <c r="F68" s="4"/>
      <c r="G68" s="4"/>
      <c r="H68" s="4"/>
      <c r="I68" s="4"/>
      <c r="J68" s="4"/>
      <c r="K68" s="4"/>
      <c r="L68" s="4"/>
      <c r="M68" s="7"/>
      <c r="N68" s="4"/>
      <c r="O68" s="14"/>
      <c r="P68" s="14"/>
      <c r="Q68" s="14"/>
      <c r="R68" s="14"/>
      <c r="S68" s="14"/>
      <c r="T68" s="14"/>
      <c r="U68" s="14"/>
      <c r="V68" s="14"/>
    </row>
    <row r="69" spans="1:22" x14ac:dyDescent="0.2">
      <c r="A69" s="16"/>
      <c r="B69" s="4"/>
      <c r="C69" s="16"/>
      <c r="D69" s="17"/>
      <c r="E69" s="4"/>
      <c r="F69" s="4"/>
      <c r="G69" s="4"/>
      <c r="H69" s="4"/>
      <c r="I69" s="4"/>
      <c r="J69" s="4"/>
      <c r="K69" s="4"/>
      <c r="L69" s="4"/>
      <c r="M69" s="7"/>
      <c r="N69" s="4"/>
      <c r="O69" s="14"/>
      <c r="P69" s="14"/>
      <c r="Q69" s="14"/>
      <c r="R69" s="14"/>
      <c r="S69" s="14"/>
      <c r="T69" s="14"/>
      <c r="U69" s="14"/>
      <c r="V69" s="14"/>
    </row>
    <row r="70" spans="1:22" ht="15.75" x14ac:dyDescent="0.25">
      <c r="A70" s="40"/>
      <c r="B70" s="4"/>
      <c r="C70" s="16"/>
      <c r="D70" s="17"/>
      <c r="E70" s="4"/>
      <c r="F70" s="22"/>
      <c r="G70" s="22"/>
      <c r="H70" s="22"/>
      <c r="I70" s="22"/>
      <c r="J70" s="22"/>
      <c r="K70" s="22"/>
      <c r="L70" s="22"/>
      <c r="M70" s="7"/>
      <c r="N70" s="4"/>
      <c r="O70" s="14"/>
      <c r="P70" s="14"/>
      <c r="Q70" s="14"/>
      <c r="R70" s="14"/>
      <c r="S70" s="14"/>
      <c r="T70" s="14"/>
      <c r="U70" s="14"/>
      <c r="V70" s="14"/>
    </row>
    <row r="71" spans="1:22" x14ac:dyDescent="0.2">
      <c r="A71" s="16"/>
      <c r="B71" s="4"/>
      <c r="C71" s="16"/>
      <c r="D71" s="17"/>
      <c r="E71" s="4"/>
      <c r="F71" s="4"/>
      <c r="G71" s="4"/>
      <c r="H71" s="4"/>
      <c r="I71" s="4"/>
      <c r="J71" s="4"/>
      <c r="K71" s="4"/>
      <c r="L71" s="4"/>
      <c r="M71" s="7"/>
      <c r="N71" s="4"/>
      <c r="O71" s="14"/>
      <c r="P71" s="14"/>
      <c r="Q71" s="14"/>
      <c r="R71" s="14"/>
      <c r="S71" s="14"/>
      <c r="T71" s="14"/>
      <c r="U71" s="13"/>
      <c r="V71" s="14"/>
    </row>
    <row r="72" spans="1:22" x14ac:dyDescent="0.2">
      <c r="E72" s="4"/>
      <c r="F72" s="4"/>
      <c r="G72" s="4"/>
      <c r="H72" s="4"/>
      <c r="I72" s="4"/>
      <c r="J72" s="4"/>
      <c r="K72" s="4"/>
      <c r="L72" s="4"/>
      <c r="M72" s="7"/>
      <c r="N72" s="4"/>
      <c r="O72" s="14"/>
      <c r="P72" s="14"/>
      <c r="Q72" s="14"/>
      <c r="R72" s="14"/>
      <c r="S72" s="14"/>
      <c r="T72" s="14"/>
      <c r="U72" s="14"/>
      <c r="V72" s="14"/>
    </row>
    <row r="73" spans="1:22" x14ac:dyDescent="0.2">
      <c r="E73" s="37"/>
      <c r="F73" s="38"/>
      <c r="G73" s="38"/>
      <c r="H73" s="38"/>
      <c r="I73" s="38"/>
      <c r="J73" s="38"/>
      <c r="K73" s="38"/>
      <c r="L73" s="38"/>
      <c r="M73" s="7"/>
      <c r="N73" s="4"/>
      <c r="O73" s="14"/>
      <c r="P73" s="14"/>
      <c r="Q73" s="14"/>
      <c r="R73" s="14"/>
      <c r="S73" s="14"/>
      <c r="T73" s="14"/>
      <c r="U73" s="14"/>
      <c r="V73" s="14"/>
    </row>
    <row r="74" spans="1:22" x14ac:dyDescent="0.2">
      <c r="E74" s="4"/>
      <c r="F74" s="4"/>
      <c r="G74" s="4"/>
      <c r="H74" s="4"/>
      <c r="I74" s="4"/>
      <c r="J74" s="4"/>
      <c r="K74" s="4"/>
      <c r="L74" s="4"/>
      <c r="M74" s="7"/>
      <c r="N74" s="4"/>
      <c r="O74" s="14"/>
      <c r="P74" s="14"/>
      <c r="Q74" s="14"/>
      <c r="R74" s="14"/>
      <c r="S74" s="14"/>
      <c r="T74" s="14"/>
      <c r="U74" s="14"/>
      <c r="V74" s="14"/>
    </row>
    <row r="75" spans="1:22" x14ac:dyDescent="0.2">
      <c r="E75" s="4"/>
      <c r="F75" s="4"/>
      <c r="G75" s="4"/>
      <c r="H75" s="4"/>
      <c r="I75" s="4"/>
      <c r="J75" s="4"/>
      <c r="K75" s="4"/>
      <c r="L75" s="4"/>
      <c r="M75" s="7"/>
      <c r="N75" s="4"/>
      <c r="O75" s="14"/>
      <c r="P75" s="14"/>
      <c r="Q75" s="14"/>
      <c r="R75" s="14"/>
      <c r="S75" s="14"/>
      <c r="T75" s="14"/>
      <c r="U75" s="14"/>
      <c r="V75" s="14"/>
    </row>
    <row r="76" spans="1:22" ht="15.75" x14ac:dyDescent="0.2">
      <c r="E76" s="37"/>
      <c r="F76" s="22"/>
      <c r="G76" s="22"/>
      <c r="H76" s="22"/>
      <c r="I76" s="22"/>
      <c r="J76" s="22"/>
      <c r="K76" s="22"/>
      <c r="L76" s="22"/>
      <c r="M76" s="7"/>
      <c r="N76" s="4"/>
    </row>
    <row r="77" spans="1:22" x14ac:dyDescent="0.2">
      <c r="E77" s="4"/>
      <c r="F77" s="4"/>
      <c r="G77" s="4"/>
      <c r="H77" s="4"/>
      <c r="I77" s="4"/>
      <c r="J77" s="4"/>
      <c r="K77" s="4"/>
      <c r="L77" s="4"/>
      <c r="M77" s="7"/>
      <c r="N77" s="4"/>
    </row>
    <row r="78" spans="1:22" x14ac:dyDescent="0.2">
      <c r="E78" s="4"/>
      <c r="F78" s="4"/>
      <c r="G78" s="4"/>
      <c r="H78" s="4"/>
      <c r="I78" s="4"/>
      <c r="J78" s="4"/>
      <c r="K78" s="4"/>
      <c r="L78" s="4"/>
      <c r="M78" s="7"/>
      <c r="N78" s="4"/>
    </row>
    <row r="79" spans="1:22" x14ac:dyDescent="0.2">
      <c r="E79" s="4"/>
      <c r="F79" s="4"/>
      <c r="G79" s="4"/>
      <c r="H79" s="4"/>
      <c r="I79" s="4"/>
      <c r="J79" s="4"/>
      <c r="K79" s="4"/>
      <c r="L79" s="4"/>
      <c r="M79" s="7"/>
      <c r="N79" s="4"/>
    </row>
    <row r="80" spans="1:22" x14ac:dyDescent="0.2">
      <c r="E80" s="4"/>
      <c r="F80" s="4"/>
      <c r="G80" s="4"/>
      <c r="H80" s="4"/>
      <c r="I80" s="4"/>
      <c r="J80" s="4"/>
      <c r="K80" s="4"/>
      <c r="L80" s="4"/>
      <c r="M80" s="7"/>
      <c r="N80" s="4"/>
    </row>
    <row r="81" spans="5:14" x14ac:dyDescent="0.2">
      <c r="E81" s="4"/>
      <c r="F81" s="4"/>
      <c r="G81" s="4"/>
      <c r="H81" s="4"/>
      <c r="I81" s="4"/>
      <c r="J81" s="4"/>
      <c r="K81" s="4"/>
      <c r="L81" s="4"/>
      <c r="M81" s="7"/>
      <c r="N81" s="4"/>
    </row>
    <row r="82" spans="5:14" x14ac:dyDescent="0.2">
      <c r="E82" s="4"/>
      <c r="F82" s="4"/>
      <c r="G82" s="4"/>
      <c r="H82" s="4"/>
      <c r="I82" s="4"/>
      <c r="J82" s="4"/>
      <c r="K82" s="4"/>
      <c r="L82" s="4"/>
      <c r="M82" s="7"/>
      <c r="N82" s="4"/>
    </row>
    <row r="83" spans="5:14" x14ac:dyDescent="0.2">
      <c r="E83" s="4"/>
      <c r="F83" s="4"/>
      <c r="G83" s="4"/>
      <c r="H83" s="4"/>
      <c r="I83" s="4"/>
      <c r="J83" s="4"/>
      <c r="K83" s="4"/>
      <c r="L83" s="4"/>
      <c r="M83" s="7"/>
      <c r="N83" s="4"/>
    </row>
    <row r="84" spans="5:14" x14ac:dyDescent="0.2">
      <c r="E84" s="4"/>
      <c r="F84" s="4"/>
      <c r="G84" s="4"/>
      <c r="H84" s="4"/>
      <c r="I84" s="4"/>
      <c r="J84" s="4"/>
      <c r="K84" s="4"/>
      <c r="L84" s="4"/>
      <c r="M84" s="7"/>
      <c r="N84" s="4"/>
    </row>
    <row r="85" spans="5:14" x14ac:dyDescent="0.2">
      <c r="E85" s="4"/>
      <c r="F85" s="4"/>
      <c r="G85" s="4"/>
      <c r="H85" s="4"/>
      <c r="I85" s="4"/>
      <c r="J85" s="4"/>
      <c r="K85" s="4"/>
      <c r="L85" s="4"/>
      <c r="M85" s="7"/>
      <c r="N85" s="4"/>
    </row>
  </sheetData>
  <mergeCells count="15">
    <mergeCell ref="L2:N2"/>
    <mergeCell ref="F6:L6"/>
    <mergeCell ref="M6:M9"/>
    <mergeCell ref="A5:N5"/>
    <mergeCell ref="N6:N9"/>
    <mergeCell ref="F7:F9"/>
    <mergeCell ref="G7:L7"/>
    <mergeCell ref="G8:I8"/>
    <mergeCell ref="J8:K8"/>
    <mergeCell ref="L8:L9"/>
    <mergeCell ref="A6:A9"/>
    <mergeCell ref="B6:B9"/>
    <mergeCell ref="C6:C9"/>
    <mergeCell ref="D6:D9"/>
    <mergeCell ref="E6:E9"/>
  </mergeCells>
  <pageMargins left="0.70866141732283472" right="0.9055118110236221" top="1.1417322834645669" bottom="0.55118110236220474" header="0.31496062992125984" footer="0.31496062992125984"/>
  <pageSetup paperSize="9" scale="60" fitToHeight="0" orientation="landscape" horizontalDpi="360" verticalDpi="360" r:id="rId1"/>
  <headerFooter differentFirst="1">
    <oddHeader>&amp;RПродовження додатку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9" sqref="J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перелік</vt:lpstr>
      <vt:lpstr>Аркуш1</vt:lpstr>
      <vt:lpstr>перелік!Заголовки_для_друку</vt:lpstr>
      <vt:lpstr>перелік!Область_друку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2025-11-06T08:12:44Z</dcterms:modified>
</cp:coreProperties>
</file>